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sannaA\Desktop\Gorcer\2024\07 July\Բյուջե\կոմիտե լրամշակված\attachments_1042362\Uxerdz\"/>
    </mc:Choice>
  </mc:AlternateContent>
  <bookViews>
    <workbookView xWindow="0" yWindow="0" windowWidth="28800" windowHeight="12180"/>
  </bookViews>
  <sheets>
    <sheet name="հավելված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58" i="1" l="1"/>
  <c r="O158" i="1"/>
  <c r="M158" i="1"/>
  <c r="K116" i="1" l="1"/>
  <c r="L66" i="1" l="1"/>
  <c r="N182" i="1" l="1"/>
  <c r="O181" i="1"/>
  <c r="O180" i="1" s="1"/>
  <c r="M181" i="1"/>
  <c r="M180" i="1" s="1"/>
  <c r="O175" i="1"/>
  <c r="O174" i="1" s="1"/>
  <c r="N175" i="1"/>
  <c r="N174" i="1" s="1"/>
  <c r="M175" i="1"/>
  <c r="M174" i="1" s="1"/>
  <c r="O171" i="1"/>
  <c r="O170" i="1" s="1"/>
  <c r="N171" i="1"/>
  <c r="N170" i="1" s="1"/>
  <c r="M171" i="1"/>
  <c r="M170" i="1" s="1"/>
  <c r="O168" i="1"/>
  <c r="O167" i="1" s="1"/>
  <c r="N168" i="1"/>
  <c r="N167" i="1" s="1"/>
  <c r="M168" i="1"/>
  <c r="M167" i="1" s="1"/>
  <c r="O165" i="1"/>
  <c r="O164" i="1" s="1"/>
  <c r="N165" i="1"/>
  <c r="N164" i="1" s="1"/>
  <c r="M165" i="1"/>
  <c r="M164" i="1" s="1"/>
  <c r="O161" i="1"/>
  <c r="N161" i="1"/>
  <c r="M161" i="1"/>
  <c r="O155" i="1"/>
  <c r="O154" i="1" s="1"/>
  <c r="N155" i="1"/>
  <c r="N154" i="1" s="1"/>
  <c r="M155" i="1"/>
  <c r="M154" i="1" s="1"/>
  <c r="O150" i="1"/>
  <c r="N150" i="1"/>
  <c r="M150" i="1"/>
  <c r="O145" i="1"/>
  <c r="N145" i="1"/>
  <c r="M145" i="1"/>
  <c r="O143" i="1"/>
  <c r="N143" i="1"/>
  <c r="M143" i="1"/>
  <c r="O140" i="1"/>
  <c r="N140" i="1"/>
  <c r="M140" i="1"/>
  <c r="O135" i="1"/>
  <c r="N135" i="1"/>
  <c r="M135" i="1"/>
  <c r="O122" i="1"/>
  <c r="N122" i="1"/>
  <c r="M122" i="1"/>
  <c r="O112" i="1"/>
  <c r="N112" i="1"/>
  <c r="M112" i="1"/>
  <c r="O109" i="1"/>
  <c r="N109" i="1"/>
  <c r="M109" i="1"/>
  <c r="O104" i="1"/>
  <c r="N104" i="1"/>
  <c r="M104" i="1"/>
  <c r="O98" i="1"/>
  <c r="N98" i="1"/>
  <c r="M98" i="1"/>
  <c r="O96" i="1"/>
  <c r="N96" i="1"/>
  <c r="M96" i="1"/>
  <c r="O89" i="1"/>
  <c r="N89" i="1"/>
  <c r="M89" i="1"/>
  <c r="O78" i="1"/>
  <c r="O77" i="1" s="1"/>
  <c r="N78" i="1"/>
  <c r="N77" i="1" s="1"/>
  <c r="M78" i="1"/>
  <c r="M77" i="1" s="1"/>
  <c r="O73" i="1"/>
  <c r="N73" i="1"/>
  <c r="M73" i="1"/>
  <c r="O70" i="1"/>
  <c r="N70" i="1"/>
  <c r="M70" i="1"/>
  <c r="O60" i="1"/>
  <c r="N60" i="1"/>
  <c r="M60" i="1"/>
  <c r="O58" i="1"/>
  <c r="N58" i="1"/>
  <c r="M58" i="1"/>
  <c r="L58" i="1"/>
  <c r="K58" i="1"/>
  <c r="O47" i="1"/>
  <c r="N47" i="1"/>
  <c r="M47" i="1"/>
  <c r="O33" i="1"/>
  <c r="N33" i="1"/>
  <c r="M33" i="1"/>
  <c r="O29" i="1"/>
  <c r="N29" i="1"/>
  <c r="M29" i="1"/>
  <c r="O24" i="1"/>
  <c r="N24" i="1"/>
  <c r="M24" i="1"/>
  <c r="O11" i="1"/>
  <c r="N11" i="1"/>
  <c r="M11" i="1"/>
  <c r="O7" i="1"/>
  <c r="O6" i="1" s="1"/>
  <c r="N7" i="1"/>
  <c r="N6" i="1" s="1"/>
  <c r="M7" i="1"/>
  <c r="M6" i="1" s="1"/>
  <c r="N181" i="1" l="1"/>
  <c r="N180" i="1" s="1"/>
  <c r="L182" i="1"/>
  <c r="M10" i="1"/>
  <c r="M88" i="1"/>
  <c r="M157" i="1"/>
  <c r="O139" i="1"/>
  <c r="N139" i="1"/>
  <c r="O88" i="1"/>
  <c r="O157" i="1"/>
  <c r="O10" i="1"/>
  <c r="N10" i="1"/>
  <c r="N88" i="1"/>
  <c r="M139" i="1"/>
  <c r="N157" i="1"/>
  <c r="M5" i="1" l="1"/>
  <c r="O5" i="1"/>
  <c r="N5" i="1"/>
</calcChain>
</file>

<file path=xl/sharedStrings.xml><?xml version="1.0" encoding="utf-8"?>
<sst xmlns="http://schemas.openxmlformats.org/spreadsheetml/2006/main" count="922" uniqueCount="407">
  <si>
    <t>ԲԳԿ/Ծրագիր/Միջոցառում</t>
  </si>
  <si>
    <t>Նկարագրություն</t>
  </si>
  <si>
    <t>Տեսակ</t>
  </si>
  <si>
    <t>Աղբյուրը*</t>
  </si>
  <si>
    <t>իրավական հիմք</t>
  </si>
  <si>
    <t>Միջոցառման սկզբի տարեթիվ</t>
  </si>
  <si>
    <t>Միջոցառման նախատեսվող ավարտի տարեթիվ</t>
  </si>
  <si>
    <t>2023թ. Փաստ, հազ.դրամ</t>
  </si>
  <si>
    <t xml:space="preserve"> 2025թ. Բյուջեի նախագիծ, հազ. դրամ</t>
  </si>
  <si>
    <t xml:space="preserve"> ԸՆԴԱՄԵՆԸ</t>
  </si>
  <si>
    <t>ԲԳԿ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</si>
  <si>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</si>
  <si>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</si>
  <si>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</si>
  <si>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</si>
  <si>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>ընթացիկ</t>
  </si>
  <si>
    <t>վարկ</t>
  </si>
  <si>
    <t>Համաշխարհային բանկի հետ 18.03.2022 թ-ին ստորագրված համաձայնագիր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</si>
  <si>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</si>
  <si>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</si>
  <si>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>կապիտալ</t>
  </si>
  <si>
    <t>ներքին</t>
  </si>
  <si>
    <t>2025</t>
  </si>
  <si>
    <t>դրամաշնորհ</t>
  </si>
  <si>
    <t>ՀՀ տարածքային կառավարման և ենթակառուցվածքների նախարարություն</t>
  </si>
  <si>
    <t xml:space="preserve"> Ոռոգման համակարգի առողջացում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</si>
  <si>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</si>
  <si>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</t>
  </si>
  <si>
    <t>Եվրասիական զարգացման բանկի հետ 16.10.2015 թ-ին ստորագրված համաձայնագիր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</si>
  <si>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</si>
  <si>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</t>
  </si>
  <si>
    <t>Ֆրանսիայի Հանրապետության կառավարության հետ 2016թ. Հունվարի 26-ին ստորագրված համաձայնագիր: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</si>
  <si>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</si>
  <si>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</si>
  <si>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հետ 19.12.2014 թ-ին ստորագրված համաձայնագիր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</si>
  <si>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</si>
  <si>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</si>
  <si>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Դրամաշնորհային  Համաձայնագիր</t>
  </si>
  <si>
    <t>-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</si>
  <si>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</si>
  <si>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</si>
  <si>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</si>
  <si>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</si>
  <si>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</si>
  <si>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</si>
  <si>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</si>
  <si>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</si>
  <si>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</si>
  <si>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</si>
  <si>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</si>
  <si>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</si>
  <si>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</si>
  <si>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Գերմանիայի զարգացման վարկերի բանկի հետ 18.12.2017 թ-ին ստորագրված համաձայնագիր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</si>
  <si>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</si>
  <si>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</si>
  <si>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</si>
  <si>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Համաշխարհային բանկի հետ 21.04.2020 թ-ին ստորագրված համաձայնագիր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</si>
  <si>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</si>
  <si>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 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</si>
  <si>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</si>
  <si>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</si>
  <si>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</si>
  <si>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ԱՄՆ ՄԶԳ աջակցությամբ իրականացվող Տեղականինքնակառավարման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 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</si>
  <si>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</si>
  <si>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</si>
  <si>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 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</si>
  <si>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</si>
  <si>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 </t>
  </si>
  <si>
    <t xml:space="preserve">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</si>
  <si>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</t>
  </si>
  <si>
    <t>Համաձայնագիրը գտնվում է նախագծային փուլում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</si>
  <si>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</si>
  <si>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</si>
  <si>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</si>
  <si>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>Ասիական զարգացման բանկի հետ 31.12.2023 թ-ին ստորագրված համաձայնագիր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</si>
  <si>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</si>
  <si>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Խորհրդատվական ծառայություններ և պահպանման ծախսեր</t>
  </si>
  <si>
    <t>Ասիական զարգացման բանկի հետ 30.05.2011 թ-ին ստորագրված պայմանագիր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</si>
  <si>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</si>
  <si>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Ասիական զարգացման բանկի հետ 11.03.2014 թ-ին ստորագրված համաձայնագիր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</si>
  <si>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</si>
  <si>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>Եվրասիական զարգացման բանկի հետ 14.04.2015 թ-ին ստորագրված համաձայնագիր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</si>
  <si>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</si>
  <si>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շրջանակներում հողերի օտարում (Սիսիան-Քաջարան 60կմ) </t>
  </si>
  <si>
    <t>համաձայնագիրը գտնվում է նախագծային փուլում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</si>
  <si>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</si>
  <si>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շրջանակներում հողերի օտարում (Քաջարանի թունել և մոտեցում) 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</si>
  <si>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</si>
  <si>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</si>
  <si>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>Ասիական զարգացման բանկի հետ 09.11.2016 թ-ին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</si>
  <si>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</si>
  <si>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</si>
  <si>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Ասիական զարգացման բանկի հետ 30.05.2011 թ-ին ստորագրված համաձայնագիր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</si>
  <si>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</si>
  <si>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</si>
  <si>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 xml:space="preserve"> Եվրոպական ներդրումային բանկի հետ  2013թ. Նոյեմբերի 18-ին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</si>
  <si>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</si>
  <si>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 </t>
  </si>
  <si>
    <t>Ասիական զարգացման բանկի հետ 11.03.2014թ-ին ստորագրված համաձայնագիր</t>
  </si>
  <si>
    <t xml:space="preserve"> Եվրասիական զարգացման բանկի աջակցությամբ իրականացվող Հյուսիս-հարավ միջանցքի զարգացման ծրագիր</t>
  </si>
  <si>
    <t>Եվրասիական զարգացման բանկի հետ 14.04.2015թ-ին ստորագրված համաձայնագիր</t>
  </si>
  <si>
    <t xml:space="preserve"> Քաջարանի թունելի և մոտեցումների կառուցում</t>
  </si>
  <si>
    <t xml:space="preserve"> Քաջարանի թունելի և մոտեցումների շինարարություն </t>
  </si>
  <si>
    <t>2031</t>
  </si>
  <si>
    <t>Հյուսիս-հարավ ճանապարհային միջանցքի զարգացման ծրագրի Գյումրու շրջանցիկ ճանապարհի համակարգում և կառավարում-Տրանշ 5</t>
  </si>
  <si>
    <t xml:space="preserve"> Հյուսիս-հարավ ճանապարհային միջանցքի զարգացման ծրագրի Գյումրու շրջանցիկ ճանապարհի շրջանակներում հողերի օտարում 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</si>
  <si>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</si>
  <si>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</si>
  <si>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 </t>
  </si>
  <si>
    <t>ՀՀ կառավարության 16.03.2023թ-ի N324-Ա որոշում: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</si>
  <si>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</si>
  <si>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 </t>
  </si>
  <si>
    <t xml:space="preserve"> 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</si>
  <si>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 </t>
  </si>
  <si>
    <t>Վարկային Համաձայնագիր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</si>
  <si>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</si>
  <si>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</t>
  </si>
  <si>
    <t xml:space="preserve"> Գերմանիայի զարգացման վարկերի բանկի հետ 27.12.2013 թ-ին ստորագրված համաձայնագիր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</si>
  <si>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</si>
  <si>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</si>
  <si>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>2026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</si>
  <si>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</si>
  <si>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</si>
  <si>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</si>
  <si>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</si>
  <si>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</t>
  </si>
  <si>
    <t xml:space="preserve"> Եվրոպակական ներդրումային բանկի հետ 27.06.2014 թ-ին ստորագրված համաձայնագիր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</si>
  <si>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</si>
  <si>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</si>
  <si>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«Հայկական երկաթուղու համակարգը «Ռուսական երկաթուղիներ» բաց բաժնետիրական ընկերության կողմից ստեղծված «Հարավկովկասյան երկաթուղի» փակ բաժնետիրական ընկերությանը փոխանցելու մասին կոնցեսիոն պայմանագրի նախագծին հավանություն տալու և ՀՀ տրանսպորտի և կապի նախարարին լիազորություն վերապահելու մասին» ՀՀ կառավարության 07.02.2008թ N 83-Ա որոշումը: 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</si>
  <si>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</si>
  <si>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</si>
  <si>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</si>
  <si>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դրամաշնորհի համաձայնագիր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</si>
  <si>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</si>
  <si>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</si>
  <si>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</si>
  <si>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</si>
  <si>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</t>
  </si>
  <si>
    <t>Վերակառուցման և զարգացման Եվրոպական բանկի հետ 11.05.2016 թ-ին ստորագրված պայմանագիր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</si>
  <si>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</si>
  <si>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</si>
  <si>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</si>
  <si>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</si>
  <si>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</si>
  <si>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</si>
  <si>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</si>
  <si>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</si>
  <si>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</si>
  <si>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</si>
  <si>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</si>
  <si>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</si>
  <si>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Հայաստան-Վրաստան 400կՎլարման էլեկտրահաղորդման օդային գծի և համապատասխան ենթակայանների կառուցում</t>
  </si>
  <si>
    <t>Էներգաարդյունավետության ծրագիր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</si>
  <si>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</si>
  <si>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</si>
  <si>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</si>
  <si>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</si>
  <si>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>ՀՀ կառավարության 15.04.2022թ. N 520 –Լ որոշում: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</si>
  <si>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</si>
  <si>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</t>
  </si>
  <si>
    <t>2024</t>
  </si>
  <si>
    <t>2028</t>
  </si>
  <si>
    <t>ՀՀ  առողջապահության  նախարարություն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</si>
  <si>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</si>
  <si>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</si>
  <si>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Հայաստանի Հանրապետությունուն  տուբերկուլյոզի բեռի կրճատում, տուբերկուլյոզի բոլոր ձևերի որոկյալ ախտորոշման և բուժման մատչելիության ապահովում </t>
  </si>
  <si>
    <t xml:space="preserve">  ՁԻԱՀ–ի, տուբերկուլյոզի և մալարիայի դեմ պայքարի Գլոբալ հիմնադրամի և Հայաստանի Հանրապետության Առողջապահության Նախարարության միջև 18.08.2021թ. կնքված ARM-C-MOH դրամաշնորհի հատկացման համաձայնագիր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</si>
  <si>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</si>
  <si>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ՀՀ առողջապահության նախարարության հիվանդանոցային ծառայությունների բարելավման համար բժշկական սարքավորումների ձեռք բերում 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</si>
  <si>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</si>
  <si>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 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</si>
  <si>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</si>
  <si>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 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</si>
  <si>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</si>
  <si>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Դեղակայուն ՏԲ հիվանդներին և նրանց ընտանիքի անդմաներին հոգեբանական աջակցության տրամադրում 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</si>
  <si>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</si>
  <si>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</si>
  <si>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</si>
  <si>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 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</si>
  <si>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</si>
  <si>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 </t>
  </si>
  <si>
    <t>ՀՀ և ՀՀ կայունացման և զարգացման Եվրասիական հիմնադրամի միջև 16.09.2021թ. կնքված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 դրամաշնորհային ծրագրի համաձայնագիր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</si>
  <si>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</si>
  <si>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 </t>
  </si>
  <si>
    <t>ՀՀ էկոնոմիկայի նախարարություն</t>
  </si>
  <si>
    <t xml:space="preserve"> Գյուղատնտեսության խթանման ծրագիր</t>
  </si>
  <si>
    <t xml:space="preserve"> 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</si>
  <si>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</si>
  <si>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>ՀՀ կառավարության 07.03.2019թ. N 184-Լ որոշում (ՀՀ կառավարության 16.09.2022թ․  1424-Լ որոշմամբ 01.01.2023թ․ ուժը կորցրած է ճանաչվել)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</si>
  <si>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</si>
  <si>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սուբսիդավորում՛ մարզերի կամ մարզերի որոշ տարածաշրջանների գյուղատնտեսությունում տնտեսավարողներին  </t>
  </si>
  <si>
    <t>ՀՀ կառավարության 24.10.2019թ. N 1485-Լ որոշում</t>
  </si>
  <si>
    <t>Անասնաբուծության ճյուղում իրականացվող ներդրումային ծրագրերին աջակցություն</t>
  </si>
  <si>
    <t xml:space="preserve"> Անասնաբուծության ճյուղում իրականացվող առնվազն 2.5 մլրդ դրամի ներդրումներից կապիտալ ներդրումների մասնակի փոխհատուցում </t>
  </si>
  <si>
    <t>ՀՀ կառավարության 03.03.2022թ. N 276-Լ որոշում</t>
  </si>
  <si>
    <t>2022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</si>
  <si>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</si>
  <si>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 </t>
  </si>
  <si>
    <t>ՀՀ կառավարության՝ 04.08.2022թ. N 1220-Լ որոշում</t>
  </si>
  <si>
    <t>Սպանդանոցային ծառայություն մատուցող տնտեսավարողներին աջակցության տրամադրում</t>
  </si>
  <si>
    <t>Սպանդանոցային գործունեության արդյունքում խոշոր եղջերավոր կենդանիների սպանդից ստացված մսեղիքի իրացման՝ ԱԱՀ-ով հարկման օբյեկտ համարվող գործարքների հարկման բազայի նկատմամբ հաշվարկված ԱԱՀ-ի գումարների և խոշոր եղջերավոր կենդանիների ձեռքբերման ԱԱՀ-ի հաշվանցվող գումարների դրական տարբերության 75%-ի չափով աջակցություն</t>
  </si>
  <si>
    <t>ՀՀ կառավարության՝ 01.08.2024թ. N 1176-Լ որոշում</t>
  </si>
  <si>
    <t>2027</t>
  </si>
  <si>
    <t>Հայաստանի Հանրապետությունում արդյունաբերական 
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</si>
  <si>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</si>
  <si>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ՀՀ կառավարության 13.04.2023թ. N 532-Լ որոշում</t>
  </si>
  <si>
    <t xml:space="preserve"> Ստանդարտների մշակում և հավատարմագրման համակարգի զարգացում</t>
  </si>
  <si>
    <t>Որակի ենթակառուցվածքի համակարգի արդիականացում</t>
  </si>
  <si>
    <t xml:space="preserve"> 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 </t>
  </si>
  <si>
    <t>ՀՀ կառավարության 18.08.2021թ-ի  N 1363-Ա և ՀՀ կառավարության 18.11.2021թ-ի  ՀՀ կառավարության 2021-2026 թվականների գործունեության միջոցառումների ծրագիրը հաստատելու մասին»  N 1902-Լ որոշումներ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</si>
  <si>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</si>
  <si>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</si>
  <si>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</si>
  <si>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</si>
  <si>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</si>
  <si>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</si>
  <si>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</si>
  <si>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</si>
  <si>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Ներդրումներ Շիրակի և Տավուշի մարզերում՝ կլիմայադիմակայուն գյուղատնտեսության և պարենային անվտանգության բարձրացման նպատակով</t>
  </si>
  <si>
    <t>Ասիական զարգացման բանկի հետ 22.05.2024 թ-ին ստորագրված համաձայնագիր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</si>
  <si>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</si>
  <si>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</si>
  <si>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Բարձր որակավորում ունեցող մասնագետների ներգրավման նպատակով տնտեսավարողներին աջակցություն </t>
  </si>
  <si>
    <t xml:space="preserve"> 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 </t>
  </si>
  <si>
    <t xml:space="preserve">ՀՀ կառավարության 2020 թ. մարտի 26-ի N 355-Լ որոշում 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</si>
  <si>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</si>
  <si>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</si>
  <si>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Ծրագրի նախագիծը քննարկման փուլում է:</t>
  </si>
  <si>
    <t>2029</t>
  </si>
  <si>
    <t xml:space="preserve"> 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</si>
  <si>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</si>
  <si>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>2034</t>
  </si>
  <si>
    <t>Մասնագիտական կարողությունների զարգացման նպատակով շահառուներին պետական աջակցություն</t>
  </si>
  <si>
    <t xml:space="preserve"> Շահառուների՛ առցանց, համակցված (առցանց և առկա բաղադրիչներով), կամ առկա եղանակով որակավորման կամ վերաորակավորման դասընթացների մասնակցության վճարի փոխհատուցում </t>
  </si>
  <si>
    <t xml:space="preserve"> Անասնաբուժական ծառայություններ</t>
  </si>
  <si>
    <t xml:space="preserve"> Հայաստանի Հանրապետությունում խոշոր եղջերավոր կենդանիների համարակալում և հաշվառում</t>
  </si>
  <si>
    <t>ՀՀ կառավարության 22.08.2024թ. N 1392-Լ որոշում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</si>
  <si>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</si>
  <si>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</si>
  <si>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>- (շրջանառվում է համապատասխան նախագիծ)</t>
  </si>
  <si>
    <t xml:space="preserve"> Ներդրումների և արտահանման խթանման ծրագիր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</si>
  <si>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</si>
  <si>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</si>
  <si>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 xml:space="preserve">ՀՀ կառավարության 02.02.2023թ. N 138-Լ որոշում </t>
  </si>
  <si>
    <t>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</si>
  <si>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</si>
  <si>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</si>
  <si>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</si>
  <si>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>«ԷՔՍՊՈ 2025» Օսակա, Կանսայ, Ճապոնիա համաշխարհային ցուցահանդեսին ՀՀ մասնակցության կազմակերպման աշխատանքներ</t>
  </si>
  <si>
    <t xml:space="preserve"> Ճապոնիայում և հարավասիական տարածաշրջանում ՀՀ ճանաչելիության բարձրացում բիզնեսի և այլ գործունեոթյան տեսակների համար որպես գրավիչ երկրի դիրքավորում </t>
  </si>
  <si>
    <t>ՀՀ վարչապետի 28.12.2021թ. N 1503-Ա որոշում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</si>
  <si>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</si>
  <si>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</si>
  <si>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 xml:space="preserve">ՀՀ կառավարության 06.07.2023թ. N 1125-Լ որոշում </t>
  </si>
  <si>
    <t>2023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</si>
  <si>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</si>
  <si>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ճանաչողականհաղորդաշարերի հեռարձակում</t>
  </si>
  <si>
    <t xml:space="preserve">ՀՀ կառավարության 25.05.2023թ. N 811-Լ որոշում 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</si>
  <si>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</si>
  <si>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հետազոտություններիծախսերի մասնակի սուբսիդավորում</t>
  </si>
  <si>
    <t>Դեղերի գրանցման փորձաքնությունների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</si>
  <si>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</si>
  <si>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</si>
  <si>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</si>
  <si>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 xml:space="preserve">ՀՀ կառավարության 30.11.2023թ. N 2070-Լ որոշում 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</si>
  <si>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</si>
  <si>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</si>
  <si>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</si>
  <si>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 xml:space="preserve">ՀՀ կառավարության 29.03.2019թ. N 361-Լ որոշում, որը ՀՀ կառավարության 03.06.2021թ. N 927-Լ որոշմամբ 2022թ. հունվարի 1-ից ուժը կորցրած է ճանաչվել             
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</si>
  <si>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</si>
  <si>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 </t>
  </si>
  <si>
    <t xml:space="preserve">ՀՀ կառավարության 07.03.2019թ. N 212-Լ որոշում, որը ՀՀ կառավարության 03.06.2021թ. N 927-Լ որոշմամբ 2022թ. հունվարի 1-ից ուժը կորցրած է  ճանաչվել 
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</si>
  <si>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</si>
  <si>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</si>
  <si>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 xml:space="preserve"> ՀՀ կառավարության 04.04.2019թ. N 362-Լ որոշում, որը ՀՀ կառավարության 03.06.2021թ. N 927-Լ որոշմամբ 2022թ. հունվարի 1-ից ուժը կորցրած է  ճանաչվել
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</si>
  <si>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</si>
  <si>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 </t>
  </si>
  <si>
    <t xml:space="preserve"> ՀՀ կառավարության 04.04.2019թ. N 369-Լ որոշում</t>
  </si>
  <si>
    <t xml:space="preserve"> 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</si>
  <si>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</si>
  <si>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 xml:space="preserve">ՀՀ կառավարության 29.03.2019թ. N 327-Լ որոշում 
</t>
  </si>
  <si>
    <t xml:space="preserve"> 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</si>
  <si>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 </t>
  </si>
  <si>
    <t xml:space="preserve">ՀՀ կառավարության 14.11.2019թ. N 1612-Լ  որոշում
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</si>
  <si>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</si>
  <si>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</si>
  <si>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 xml:space="preserve"> ՀՀ կառավարության 19.09.2019թ. N 1305-Լ որոշում       
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</si>
  <si>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</si>
  <si>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</si>
  <si>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 xml:space="preserve">ՀՀ կառավարության 03.06.2021թ. N 927-Լ որոշում             
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</si>
  <si>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</si>
  <si>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</si>
  <si>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>Հայաստանի Հանրապետությունում ջերմատնային տնտեսությունների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</si>
  <si>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</si>
  <si>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 xml:space="preserve"> ՀՀ կառավարության 27.07.2023թ. N 1284-Լ որոշում:</t>
  </si>
  <si>
    <t>Արտերկրից բարձր մթերատու ոչխարի և այծերի ցեղերի տոհմային կենդանիների ներկրման փոխհատուցում</t>
  </si>
  <si>
    <t xml:space="preserve"> Արտերկրից բարձր մթերատու ոչխարի և այծերի ցեղերի տոհմային կենդանիների ներկրման շարունակականության ապահովում և կենդանիների արժեքի 50%-ի փոխհատուցում </t>
  </si>
  <si>
    <t>Մեղվաբուծության զարգացման փորձնական ծրագիր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</si>
  <si>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</si>
  <si>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</si>
  <si>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</si>
  <si>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Համաշխարհային բանկի հետ 23.02.2016 թ-ին ստորագրված համաձայնագիր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</si>
  <si>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</si>
  <si>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</si>
  <si>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>Համաձայնագիրը դեռևս առկա չէ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</si>
  <si>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</si>
  <si>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 </t>
  </si>
  <si>
    <t>ՀՀ  կրթության, գիտության, մշակույթի և սպորտի նախարարություն</t>
  </si>
  <si>
    <t xml:space="preserve"> Նախնական (արհեստագործական) և միջին մասնագիտական կրթություն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</si>
  <si>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</si>
  <si>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 xml:space="preserve"> 2023 թվականի սեպտեմբերի 19-ից հետո Լեռնային Ղարաբաղից բռնի տեղահանված և ՀՀ-ում նախնական մասնագիտական (արհեստագործական) կրթություն ստացող ուսանողներին կրթաթոշակի տրամադրում </t>
  </si>
  <si>
    <t>ՀՀ կառավարության 12.10.2023թ. N 1762-Լ որոշում՝ 2023թ. սեպտեմբերի 19-ից հետո Լեռնային Ղարաբաղից բռնի տեղահանված ուսանողների ուսման վարձի լրիվ կամ մասնակի փոխհատուցման նպատակով կրթաթոշակի տրամադրման կարգը և տրամադրվելիք կրթաթոշակի առավելագույն չափերը հաստատելու մասին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</si>
  <si>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</si>
  <si>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Լեռնային Ղարաբաղից բռնի տեղահանված և ՀՀ-ում միջին մասնագիտական կրթություն ստացող ուսանողներին կրթաթոշակի տրամադրում </t>
  </si>
  <si>
    <t xml:space="preserve"> Բարձրագույն և հետբուհական մասնագիտական կրթության ծրագիր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</si>
  <si>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</si>
  <si>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 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</si>
  <si>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</si>
  <si>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</si>
  <si>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</t>
  </si>
  <si>
    <t xml:space="preserve"> Ասիական զարգացման բանկի հետ 19.10.2015 թ-ին ստորագրված համաձայնագիր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</si>
  <si>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</si>
  <si>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</si>
  <si>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 xml:space="preserve"> Ասիական զարգացման բանկի հետ 27.11.2023 թ-ին ստորագրված համաձայնագիր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</si>
  <si>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</si>
  <si>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</si>
  <si>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 xml:space="preserve"> Կրթության որակի ապահովում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</si>
  <si>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</si>
  <si>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</t>
  </si>
  <si>
    <t>Համաշխարհային բանկի հետ 09.06.2022 թ-ին ստորագրված համաձայնագիր</t>
  </si>
  <si>
    <t>ՀՀ պետական դպրոցների՝ ԳՏՃՄ լաբորատորիաներով ապահովում</t>
  </si>
  <si>
    <t xml:space="preserve"> Աջակցություն Արարատի, Կոտայքի և Գեղարքունիքի մարզերի դպրոցների ԳՏՃՄ առարկաների լաբորատորիաներով հագեցնելու համար </t>
  </si>
  <si>
    <t>Դրամաշնորհային համաձայնագիր (բյուջետային աջակցություն)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</si>
  <si>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</si>
  <si>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</si>
  <si>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>ՀՀ  աշխատանքի և սոցիալական հարցերի նախարարություն</t>
  </si>
  <si>
    <t xml:space="preserve"> Հաշմանդամություն ունեցող անձանց աջակցություն</t>
  </si>
  <si>
    <t>«Մեծամորում հաշմանդամություն ունեցող անձանց համար անկախ կյանքի   կենտրոնի կառուցում»</t>
  </si>
  <si>
    <t xml:space="preserve">Բանակցային փուլում է 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</si>
  <si>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</si>
  <si>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</si>
  <si>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</si>
  <si>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</si>
  <si>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</si>
  <si>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</si>
  <si>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Դրամաշնորհային համաձայնագիր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</si>
  <si>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</si>
  <si>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վիճակագրական կոմիտե</t>
  </si>
  <si>
    <t xml:space="preserve"> Ազգային պաշտոնական վիճակագրության արտադրություն և տարածում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</si>
  <si>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</si>
  <si>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</si>
  <si>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«Պաշտոնական վիճակագրության մասին» օրենքի 21-րդ հոդվածի 2-րդ, 3-րդ, 4-րդ, 6-րդ և 8-րդ մասեր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</si>
  <si>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</si>
  <si>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</si>
  <si>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</si>
  <si>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</si>
  <si>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</si>
  <si>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</si>
  <si>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>ՀՀ օրթոֆոտոհատակագծերով ծածկված համայնքների կադաստրային թաղամասերի ճշգրտման աշխատանքներ</t>
  </si>
  <si>
    <t>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</t>
  </si>
  <si>
    <t>«Գեոդեզիայի և քարտեզագրության մասին» ՀՀ օրենքը,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</si>
  <si>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</si>
  <si>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պետական եկամուտների կոմիտե</t>
  </si>
  <si>
    <t xml:space="preserve"> Հարկային և մաքսային ծառայություններ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</si>
  <si>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</si>
  <si>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</si>
  <si>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</si>
  <si>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</si>
  <si>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</si>
  <si>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Սյունիքի մարզում մաքսային և լոգիստիկ կենտրոնի կառուցում և ժամանակակից տեխնիկական համակարգերով վերազինում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</si>
  <si>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</si>
  <si>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Հանրային հեռարձակողի խորհուրդ</t>
  </si>
  <si>
    <t xml:space="preserve"> Ռադիո և հեռուստահաղորդումների հեռարձակում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</si>
  <si>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</si>
  <si>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</si>
  <si>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ՀՀ կառավարության և Չինաստանի Ժողովրդական Հանրապետության կառավարության տեխնիկատնտեսական համագործակցության մասին համաձայնագիրը (ստորագրված է 15.11.2021թ.): </t>
  </si>
  <si>
    <t>* դրամաշնորհի և վարկի գումարների մեջ հաշվարկված են նաև համաֆինանսավորման դրամական  միջոցները:</t>
  </si>
  <si>
    <t>Հավելված N 4</t>
  </si>
  <si>
    <t>ԱՄՆ դոլար</t>
  </si>
  <si>
    <t>եվրո</t>
  </si>
  <si>
    <t>ՀՀ դրամ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</si>
  <si>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</si>
  <si>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</si>
  <si>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2018</t>
  </si>
  <si>
    <t xml:space="preserve"> Վանաձորի ջրամատակարարման և ջրահեռացման համակարգերի մասնակի վերականգնում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</si>
  <si>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</si>
  <si>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</si>
  <si>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Դպրոցների սեյսմիկ պաշտպանության ծրագրի լրացուցիչ ֆինանսավորում` ՀՀ դպրոցների սեյսմիկ անվտանգության բարելավման նպատակով</t>
  </si>
  <si>
    <t>Ընդհանուր արժեքը (հազ. Եվրո, դոլար,դրամ)</t>
  </si>
  <si>
    <t>ՀՀ 2025թ պետական բյուջեում ներառված ավարտի ժամկետ ունեցող միջոցառումներ</t>
  </si>
  <si>
    <t xml:space="preserve">2024թ. Հաստատված/ճշտված Բյուջե, հազ. դրամ </t>
  </si>
  <si>
    <t>ՀՀ համայնքների կադաստրային քարտեզներում համայնքների վարչական սահմանների, կադաստրային թաղամասերի տեղադիրքի և սահմանների ուղղում</t>
  </si>
  <si>
    <t>Արտարժույթ</t>
  </si>
  <si>
    <t>** Արժեքները ներկայացված են համապատասխան արտարժույթի հազար միավորով</t>
  </si>
  <si>
    <t xml:space="preserve">Մնացորդը 2025 թվականի տարվա վերջի դրությամբ </t>
  </si>
  <si>
    <t>Եվրո</t>
  </si>
  <si>
    <t>2020</t>
  </si>
  <si>
    <t>2016</t>
  </si>
  <si>
    <t>2030</t>
  </si>
  <si>
    <t xml:space="preserve">Ինժեներական բիզնես աքսելերատորի շենքի կառուցման և կահավորման շարունակականության ապահովում </t>
  </si>
  <si>
    <t xml:space="preserve"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 </t>
  </si>
  <si>
    <t>Կապիտալ</t>
  </si>
  <si>
    <t>ՀՀ կառավարության 2024 թվականի  սեպտեմբերի 19-ի N 1489 - Ն որոշում</t>
  </si>
  <si>
    <t xml:space="preserve">ՎԶԵԲ-ի հետ 07.02.2020 թ-ին ստորագրված համաձայնագիր
(գործառնություն N 50310) </t>
  </si>
  <si>
    <t>դրամ</t>
  </si>
  <si>
    <t xml:space="preserve">ՎԶԵԲ-ի հետ 14.05.2024 թ-ին ստորագրված համաձայնագիր (գործառնություն N 54703)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</si>
</sst>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_);\(#,##0.0\)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color rgb="FF000000"/>
      <name val="Calibri"/>
      <family val="2"/>
    </font>
    <font>
      <sz val="11"/>
      <color rgb="FF00000A"/>
      <name val="GHEA Grapalat"/>
      <family val="3"/>
    </font>
    <font>
      <i/>
      <sz val="11"/>
      <color theme="1"/>
      <name val="GHEA Grapalat"/>
      <family val="3"/>
    </font>
    <font>
      <sz val="10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42">
    <xf numFmtId="0" fontId="0" fillId="0" borderId="0" xfId="0"/>
    <xf numFmtId="1" fontId="2" fillId="2" borderId="0" xfId="0" applyNumberFormat="1" applyFont="1" applyFill="1" applyAlignment="1" applyProtection="1">
      <alignment horizontal="center" vertical="center"/>
      <protection locked="0"/>
    </xf>
    <xf numFmtId="164" fontId="3" fillId="2" borderId="0" xfId="1" applyNumberFormat="1" applyFont="1" applyFill="1" applyAlignment="1" applyProtection="1">
      <alignment horizontal="left" vertical="center" wrapText="1"/>
    </xf>
    <xf numFmtId="164" fontId="3" fillId="2" borderId="0" xfId="1" applyNumberFormat="1" applyFont="1" applyFill="1" applyAlignment="1" applyProtection="1">
      <alignment horizontal="center" vertical="center"/>
    </xf>
    <xf numFmtId="164" fontId="3" fillId="2" borderId="0" xfId="1" applyNumberFormat="1" applyFont="1" applyFill="1" applyAlignment="1" applyProtection="1">
      <alignment horizontal="left" vertical="center"/>
    </xf>
    <xf numFmtId="164" fontId="3" fillId="2" borderId="0" xfId="1" applyNumberFormat="1" applyFont="1" applyFill="1" applyAlignment="1" applyProtection="1">
      <alignment horizontal="center"/>
    </xf>
    <xf numFmtId="43" fontId="3" fillId="2" borderId="0" xfId="1" applyFont="1" applyFill="1" applyAlignment="1" applyProtection="1">
      <alignment horizontal="left"/>
    </xf>
    <xf numFmtId="43" fontId="4" fillId="2" borderId="0" xfId="1" applyFont="1" applyFill="1" applyAlignment="1" applyProtection="1">
      <alignment vertical="center"/>
    </xf>
    <xf numFmtId="43" fontId="2" fillId="2" borderId="0" xfId="1" applyFont="1" applyFill="1" applyAlignment="1" applyProtection="1">
      <alignment vertical="center"/>
    </xf>
    <xf numFmtId="1" fontId="5" fillId="3" borderId="2" xfId="0" applyNumberFormat="1" applyFont="1" applyFill="1" applyBorder="1" applyAlignment="1" applyProtection="1">
      <alignment horizontal="center" vertical="center"/>
      <protection locked="0"/>
    </xf>
    <xf numFmtId="164" fontId="6" fillId="2" borderId="2" xfId="1" applyNumberFormat="1" applyFont="1" applyFill="1" applyBorder="1" applyAlignment="1" applyProtection="1">
      <alignment horizontal="left" vertical="center" wrapText="1"/>
    </xf>
    <xf numFmtId="164" fontId="6" fillId="2" borderId="2" xfId="1" applyNumberFormat="1" applyFont="1" applyFill="1" applyBorder="1" applyAlignment="1" applyProtection="1">
      <alignment horizontal="center" vertical="center"/>
    </xf>
    <xf numFmtId="164" fontId="6" fillId="2" borderId="2" xfId="1" applyNumberFormat="1" applyFont="1" applyFill="1" applyBorder="1" applyAlignment="1" applyProtection="1">
      <alignment horizontal="left" vertical="center"/>
    </xf>
    <xf numFmtId="43" fontId="7" fillId="2" borderId="2" xfId="1" applyFont="1" applyFill="1" applyBorder="1" applyAlignment="1" applyProtection="1">
      <alignment vertical="center"/>
    </xf>
    <xf numFmtId="1" fontId="4" fillId="5" borderId="2" xfId="0" applyNumberFormat="1" applyFont="1" applyFill="1" applyBorder="1" applyAlignment="1" applyProtection="1">
      <alignment horizontal="center" vertical="center"/>
      <protection locked="0"/>
    </xf>
    <xf numFmtId="1" fontId="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2" xfId="2" applyNumberFormat="1" applyFont="1" applyFill="1" applyBorder="1" applyAlignment="1" applyProtection="1">
      <alignment horizontal="left" vertical="center"/>
      <protection locked="0"/>
    </xf>
    <xf numFmtId="0" fontId="2" fillId="3" borderId="2" xfId="2" applyNumberFormat="1" applyFont="1" applyFill="1" applyBorder="1" applyAlignment="1" applyProtection="1">
      <alignment horizontal="center" vertical="center"/>
      <protection locked="0"/>
    </xf>
    <xf numFmtId="43" fontId="2" fillId="2" borderId="2" xfId="1" applyFont="1" applyFill="1" applyBorder="1" applyAlignment="1" applyProtection="1">
      <alignment horizontal="right" vertical="center"/>
    </xf>
    <xf numFmtId="43" fontId="3" fillId="3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 applyProtection="1">
      <alignment horizontal="center" vertical="center"/>
      <protection locked="0"/>
    </xf>
    <xf numFmtId="43" fontId="2" fillId="3" borderId="2" xfId="1" applyFont="1" applyFill="1" applyBorder="1" applyAlignment="1" applyProtection="1">
      <alignment vertical="center"/>
    </xf>
    <xf numFmtId="1" fontId="2" fillId="5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3" fontId="3" fillId="3" borderId="2" xfId="0" applyNumberFormat="1" applyFont="1" applyFill="1" applyBorder="1" applyAlignment="1">
      <alignment horizontal="left" vertical="center"/>
    </xf>
    <xf numFmtId="0" fontId="2" fillId="3" borderId="2" xfId="2" applyNumberFormat="1" applyFont="1" applyFill="1" applyBorder="1" applyAlignment="1" applyProtection="1">
      <alignment horizontal="left" vertical="top" wrapText="1"/>
      <protection locked="0"/>
    </xf>
    <xf numFmtId="0" fontId="2" fillId="3" borderId="2" xfId="2" applyNumberFormat="1" applyFont="1" applyFill="1" applyBorder="1" applyAlignment="1" applyProtection="1">
      <alignment horizontal="left" vertical="center" wrapText="1"/>
      <protection locked="0"/>
    </xf>
    <xf numFmtId="164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43" fontId="2" fillId="3" borderId="2" xfId="0" applyNumberFormat="1" applyFont="1" applyFill="1" applyBorder="1" applyAlignment="1">
      <alignment vertical="center"/>
    </xf>
    <xf numFmtId="43" fontId="3" fillId="2" borderId="2" xfId="0" applyNumberFormat="1" applyFont="1" applyFill="1" applyBorder="1" applyAlignment="1">
      <alignment horizontal="left" vertical="center"/>
    </xf>
    <xf numFmtId="0" fontId="2" fillId="2" borderId="0" xfId="0" applyFont="1" applyFill="1"/>
    <xf numFmtId="43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left" vertical="center"/>
    </xf>
    <xf numFmtId="49" fontId="3" fillId="3" borderId="2" xfId="1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left" vertical="center"/>
    </xf>
    <xf numFmtId="164" fontId="3" fillId="2" borderId="2" xfId="1" applyNumberFormat="1" applyFont="1" applyFill="1" applyBorder="1" applyAlignment="1" applyProtection="1">
      <alignment horizontal="left" vertical="center" wrapText="1"/>
    </xf>
    <xf numFmtId="43" fontId="4" fillId="2" borderId="2" xfId="1" applyFont="1" applyFill="1" applyBorder="1" applyAlignment="1" applyProtection="1">
      <alignment vertical="center"/>
    </xf>
    <xf numFmtId="43" fontId="2" fillId="2" borderId="2" xfId="1" applyFont="1" applyFill="1" applyBorder="1" applyAlignment="1" applyProtection="1">
      <alignment vertical="center"/>
    </xf>
    <xf numFmtId="165" fontId="11" fillId="3" borderId="2" xfId="2" applyNumberFormat="1" applyFont="1" applyFill="1" applyBorder="1" applyAlignment="1" applyProtection="1">
      <alignment horizontal="left" vertical="top"/>
      <protection locked="0"/>
    </xf>
    <xf numFmtId="165" fontId="11" fillId="3" borderId="2" xfId="2" applyNumberFormat="1" applyFont="1" applyFill="1" applyBorder="1" applyAlignment="1" applyProtection="1">
      <alignment horizontal="left" vertical="center"/>
      <protection locked="0"/>
    </xf>
    <xf numFmtId="0" fontId="7" fillId="2" borderId="0" xfId="0" applyFont="1" applyFill="1"/>
    <xf numFmtId="165" fontId="2" fillId="2" borderId="0" xfId="0" applyNumberFormat="1" applyFont="1" applyFill="1"/>
    <xf numFmtId="164" fontId="3" fillId="5" borderId="2" xfId="0" applyNumberFormat="1" applyFont="1" applyFill="1" applyBorder="1" applyAlignment="1">
      <alignment horizontal="left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left" vertical="center"/>
    </xf>
    <xf numFmtId="43" fontId="2" fillId="5" borderId="2" xfId="1" applyFont="1" applyFill="1" applyBorder="1" applyAlignment="1" applyProtection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43" fontId="2" fillId="5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43" fontId="2" fillId="5" borderId="2" xfId="1" applyFont="1" applyFill="1" applyBorder="1" applyAlignment="1" applyProtection="1">
      <alignment horizontal="center" vertical="center"/>
    </xf>
    <xf numFmtId="164" fontId="3" fillId="5" borderId="2" xfId="0" applyNumberFormat="1" applyFont="1" applyFill="1" applyBorder="1" applyAlignment="1">
      <alignment horizontal="center" vertical="top"/>
    </xf>
    <xf numFmtId="43" fontId="2" fillId="5" borderId="2" xfId="2" applyFont="1" applyFill="1" applyBorder="1" applyAlignment="1" applyProtection="1">
      <alignment vertical="center"/>
    </xf>
    <xf numFmtId="0" fontId="2" fillId="2" borderId="2" xfId="0" applyFont="1" applyFill="1" applyBorder="1" applyAlignment="1">
      <alignment horizontal="left" vertical="top" wrapText="1"/>
    </xf>
    <xf numFmtId="43" fontId="2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left"/>
    </xf>
    <xf numFmtId="43" fontId="3" fillId="2" borderId="2" xfId="1" applyFont="1" applyFill="1" applyBorder="1" applyAlignment="1" applyProtection="1">
      <alignment horizontal="right" vertical="center"/>
    </xf>
    <xf numFmtId="164" fontId="3" fillId="5" borderId="2" xfId="1" applyNumberFormat="1" applyFont="1" applyFill="1" applyBorder="1" applyAlignment="1" applyProtection="1">
      <alignment horizontal="left" vertical="center" wrapText="1"/>
    </xf>
    <xf numFmtId="164" fontId="3" fillId="5" borderId="2" xfId="1" applyNumberFormat="1" applyFont="1" applyFill="1" applyBorder="1" applyAlignment="1" applyProtection="1">
      <alignment horizontal="center" vertical="center"/>
    </xf>
    <xf numFmtId="164" fontId="3" fillId="5" borderId="2" xfId="1" applyNumberFormat="1" applyFont="1" applyFill="1" applyBorder="1" applyAlignment="1" applyProtection="1">
      <alignment horizontal="left" vertical="center"/>
    </xf>
    <xf numFmtId="167" fontId="2" fillId="2" borderId="0" xfId="0" applyNumberFormat="1" applyFont="1" applyFill="1"/>
    <xf numFmtId="166" fontId="2" fillId="5" borderId="2" xfId="1" applyNumberFormat="1" applyFont="1" applyFill="1" applyBorder="1" applyAlignment="1" applyProtection="1">
      <alignment horizontal="left" vertical="center"/>
    </xf>
    <xf numFmtId="43" fontId="2" fillId="5" borderId="2" xfId="1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right" vertical="center"/>
    </xf>
    <xf numFmtId="43" fontId="4" fillId="2" borderId="2" xfId="0" applyNumberFormat="1" applyFont="1" applyFill="1" applyBorder="1" applyAlignment="1">
      <alignment horizontal="center" vertical="center"/>
    </xf>
    <xf numFmtId="49" fontId="3" fillId="5" borderId="2" xfId="1" applyNumberFormat="1" applyFont="1" applyFill="1" applyBorder="1" applyAlignment="1" applyProtection="1">
      <alignment horizontal="center" vertical="center"/>
    </xf>
    <xf numFmtId="43" fontId="3" fillId="2" borderId="2" xfId="1" applyFont="1" applyFill="1" applyBorder="1" applyAlignment="1">
      <alignment horizontal="center" vertical="center"/>
    </xf>
    <xf numFmtId="164" fontId="10" fillId="2" borderId="0" xfId="1" applyNumberFormat="1" applyFont="1" applyFill="1" applyAlignment="1" applyProtection="1">
      <alignment horizontal="left" vertical="center" wrapText="1"/>
    </xf>
    <xf numFmtId="1" fontId="5" fillId="4" borderId="2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>
      <alignment horizontal="lef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left" vertical="center"/>
    </xf>
    <xf numFmtId="43" fontId="7" fillId="4" borderId="2" xfId="0" applyNumberFormat="1" applyFont="1" applyFill="1" applyBorder="1" applyAlignment="1">
      <alignment vertical="center"/>
    </xf>
    <xf numFmtId="165" fontId="7" fillId="2" borderId="0" xfId="0" applyNumberFormat="1" applyFont="1" applyFill="1"/>
    <xf numFmtId="1" fontId="7" fillId="3" borderId="2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 wrapText="1"/>
    </xf>
    <xf numFmtId="164" fontId="4" fillId="6" borderId="2" xfId="0" applyNumberFormat="1" applyFont="1" applyFill="1" applyBorder="1" applyAlignment="1">
      <alignment horizontal="right" vertical="center"/>
    </xf>
    <xf numFmtId="49" fontId="4" fillId="6" borderId="2" xfId="0" applyNumberFormat="1" applyFont="1" applyFill="1" applyBorder="1" applyAlignment="1">
      <alignment horizontal="center" vertical="center"/>
    </xf>
    <xf numFmtId="43" fontId="4" fillId="6" borderId="2" xfId="0" applyNumberFormat="1" applyFont="1" applyFill="1" applyBorder="1" applyAlignment="1">
      <alignment horizontal="center" vertical="center"/>
    </xf>
    <xf numFmtId="43" fontId="4" fillId="6" borderId="2" xfId="0" applyNumberFormat="1" applyFont="1" applyFill="1" applyBorder="1" applyAlignment="1">
      <alignment horizontal="left" vertical="center"/>
    </xf>
    <xf numFmtId="43" fontId="4" fillId="7" borderId="2" xfId="0" applyNumberFormat="1" applyFont="1" applyFill="1" applyBorder="1" applyAlignment="1">
      <alignment horizontal="left" vertical="center"/>
    </xf>
    <xf numFmtId="43" fontId="2" fillId="0" borderId="2" xfId="2" applyFont="1" applyFill="1" applyBorder="1" applyAlignment="1" applyProtection="1">
      <alignment vertical="center"/>
    </xf>
    <xf numFmtId="43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43" fontId="4" fillId="7" borderId="2" xfId="0" applyNumberFormat="1" applyFont="1" applyFill="1" applyBorder="1" applyAlignment="1">
      <alignment horizontal="center" vertical="center"/>
    </xf>
    <xf numFmtId="43" fontId="2" fillId="6" borderId="2" xfId="0" applyNumberFormat="1" applyFont="1" applyFill="1" applyBorder="1" applyAlignment="1">
      <alignment horizontal="left" vertical="center"/>
    </xf>
    <xf numFmtId="43" fontId="2" fillId="2" borderId="2" xfId="0" applyNumberFormat="1" applyFont="1" applyFill="1" applyBorder="1" applyAlignment="1">
      <alignment horizontal="left" vertical="center"/>
    </xf>
    <xf numFmtId="43" fontId="2" fillId="2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 applyProtection="1">
      <alignment vertical="center"/>
    </xf>
    <xf numFmtId="43" fontId="2" fillId="0" borderId="2" xfId="1" applyFont="1" applyFill="1" applyBorder="1" applyAlignment="1" applyProtection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center" vertical="center"/>
    </xf>
    <xf numFmtId="0" fontId="2" fillId="7" borderId="2" xfId="2" applyNumberFormat="1" applyFont="1" applyFill="1" applyBorder="1" applyAlignment="1" applyProtection="1">
      <alignment horizontal="left" vertical="center"/>
      <protection locked="0"/>
    </xf>
    <xf numFmtId="43" fontId="2" fillId="7" borderId="2" xfId="2" applyFont="1" applyFill="1" applyBorder="1" applyAlignment="1" applyProtection="1">
      <alignment vertical="center"/>
    </xf>
    <xf numFmtId="0" fontId="2" fillId="6" borderId="2" xfId="0" applyFont="1" applyFill="1" applyBorder="1" applyAlignment="1">
      <alignment horizontal="left" vertical="center" wrapText="1"/>
    </xf>
    <xf numFmtId="164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43" fontId="4" fillId="6" borderId="2" xfId="2" applyFont="1" applyFill="1" applyBorder="1" applyAlignment="1">
      <alignment horizontal="center" vertical="center"/>
    </xf>
    <xf numFmtId="164" fontId="4" fillId="6" borderId="2" xfId="2" applyNumberFormat="1" applyFont="1" applyFill="1" applyBorder="1" applyAlignment="1" applyProtection="1">
      <alignment horizontal="left" vertical="center" wrapText="1"/>
    </xf>
    <xf numFmtId="0" fontId="12" fillId="2" borderId="0" xfId="0" applyFont="1" applyFill="1" applyAlignment="1">
      <alignment horizontal="right" vertical="center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3" fontId="3" fillId="2" borderId="1" xfId="0" applyNumberFormat="1" applyFont="1" applyFill="1" applyBorder="1" applyAlignment="1">
      <alignment horizontal="center" vertical="center"/>
    </xf>
    <xf numFmtId="43" fontId="3" fillId="2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164" fontId="12" fillId="2" borderId="0" xfId="1" applyNumberFormat="1" applyFont="1" applyFill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43" fontId="4" fillId="2" borderId="3" xfId="0" applyNumberFormat="1" applyFont="1" applyFill="1" applyBorder="1" applyAlignment="1">
      <alignment horizontal="center" vertical="center"/>
    </xf>
    <xf numFmtId="43" fontId="2" fillId="3" borderId="1" xfId="1" applyFont="1" applyFill="1" applyBorder="1" applyAlignment="1" applyProtection="1">
      <alignment horizontal="center" vertical="center"/>
    </xf>
    <xf numFmtId="43" fontId="2" fillId="3" borderId="3" xfId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Comma" xfId="1" builtinId="3"/>
    <cellStyle name="Comma 2 6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zoomScale="75" zoomScaleNormal="75" workbookViewId="0">
      <pane xSplit="1" topLeftCell="B1" activePane="topRight" state="frozen"/>
      <selection pane="topRight" activeCell="G16" sqref="G16"/>
    </sheetView>
  </sheetViews>
  <sheetFormatPr defaultRowHeight="16.5" outlineLevelRow="2" x14ac:dyDescent="0.3"/>
  <cols>
    <col min="1" max="1" width="7.85546875" style="1" bestFit="1" customWidth="1"/>
    <col min="2" max="2" width="11.85546875" style="1" bestFit="1" customWidth="1"/>
    <col min="3" max="3" width="113.85546875" style="2" customWidth="1"/>
    <col min="4" max="4" width="92.28515625" style="2" customWidth="1"/>
    <col min="5" max="5" width="11.85546875" style="3" customWidth="1"/>
    <col min="6" max="6" width="14.7109375" style="3" customWidth="1"/>
    <col min="7" max="7" width="81.28515625" style="4" customWidth="1"/>
    <col min="8" max="8" width="18.5703125" style="5" customWidth="1"/>
    <col min="9" max="10" width="25.7109375" style="5" customWidth="1"/>
    <col min="11" max="11" width="26" style="6" customWidth="1"/>
    <col min="12" max="12" width="19.85546875" style="6" customWidth="1"/>
    <col min="13" max="13" width="25.140625" style="7" customWidth="1"/>
    <col min="14" max="14" width="25.7109375" style="7" customWidth="1"/>
    <col min="15" max="15" width="24.42578125" style="8" customWidth="1"/>
    <col min="16" max="17" width="18.28515625" style="33" bestFit="1" customWidth="1"/>
    <col min="18" max="18" width="21.140625" style="33" customWidth="1"/>
    <col min="19" max="19" width="37.5703125" style="33" customWidth="1"/>
    <col min="20" max="16384" width="9.140625" style="33"/>
  </cols>
  <sheetData>
    <row r="1" spans="1:17" ht="17.25" x14ac:dyDescent="0.3">
      <c r="C1" s="33"/>
      <c r="O1" s="119" t="s">
        <v>378</v>
      </c>
    </row>
    <row r="2" spans="1:17" x14ac:dyDescent="0.3">
      <c r="A2" s="132" t="s">
        <v>390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4" spans="1:17" s="125" customFormat="1" ht="79.5" customHeight="1" x14ac:dyDescent="0.3">
      <c r="A4" s="120"/>
      <c r="B4" s="120"/>
      <c r="C4" s="121" t="s">
        <v>0</v>
      </c>
      <c r="D4" s="121" t="s">
        <v>1</v>
      </c>
      <c r="E4" s="121" t="s">
        <v>2</v>
      </c>
      <c r="F4" s="121" t="s">
        <v>3</v>
      </c>
      <c r="G4" s="121" t="s">
        <v>4</v>
      </c>
      <c r="H4" s="122" t="s">
        <v>5</v>
      </c>
      <c r="I4" s="122" t="s">
        <v>6</v>
      </c>
      <c r="J4" s="122" t="s">
        <v>393</v>
      </c>
      <c r="K4" s="123" t="s">
        <v>389</v>
      </c>
      <c r="L4" s="123" t="s">
        <v>395</v>
      </c>
      <c r="M4" s="124" t="s">
        <v>7</v>
      </c>
      <c r="N4" s="124" t="s">
        <v>391</v>
      </c>
      <c r="O4" s="123" t="s">
        <v>8</v>
      </c>
    </row>
    <row r="5" spans="1:17" s="49" customFormat="1" x14ac:dyDescent="0.3">
      <c r="A5" s="9"/>
      <c r="B5" s="9"/>
      <c r="C5" s="10" t="s">
        <v>9</v>
      </c>
      <c r="D5" s="10"/>
      <c r="E5" s="11"/>
      <c r="F5" s="11"/>
      <c r="G5" s="12"/>
      <c r="H5" s="11"/>
      <c r="I5" s="11"/>
      <c r="J5" s="11"/>
      <c r="K5" s="13"/>
      <c r="L5" s="13"/>
      <c r="M5" s="13">
        <f>M6+M10+M77+M88+M139+M154+M157+M164+M167+M170+M174+M180</f>
        <v>102529438.65000001</v>
      </c>
      <c r="N5" s="13">
        <f>N6+N10+N77+N88+N139+N154+N157+N164+N167+N170+N174+N180</f>
        <v>188300255.5</v>
      </c>
      <c r="O5" s="13">
        <f>O6+O10+O77+O88+O139+O154+O157+O164+O167+O170+O174+O180</f>
        <v>160782117.26950634</v>
      </c>
    </row>
    <row r="6" spans="1:17" s="49" customFormat="1" x14ac:dyDescent="0.3">
      <c r="A6" s="79" t="s">
        <v>10</v>
      </c>
      <c r="B6" s="79"/>
      <c r="C6" s="80" t="s">
        <v>11</v>
      </c>
      <c r="D6" s="80"/>
      <c r="E6" s="81"/>
      <c r="F6" s="81"/>
      <c r="G6" s="82"/>
      <c r="H6" s="81"/>
      <c r="I6" s="81"/>
      <c r="J6" s="81"/>
      <c r="K6" s="83"/>
      <c r="L6" s="83"/>
      <c r="M6" s="83">
        <f t="shared" ref="M6:O6" si="0">M7</f>
        <v>301174.8</v>
      </c>
      <c r="N6" s="83">
        <f t="shared" si="0"/>
        <v>3737752.3999999994</v>
      </c>
      <c r="O6" s="83">
        <f t="shared" si="0"/>
        <v>4031362.4</v>
      </c>
      <c r="P6" s="84"/>
      <c r="Q6" s="84"/>
    </row>
    <row r="7" spans="1:17" outlineLevel="1" x14ac:dyDescent="0.3">
      <c r="A7" s="14">
        <v>1018</v>
      </c>
      <c r="B7" s="14"/>
      <c r="C7" s="51" t="s">
        <v>12</v>
      </c>
      <c r="D7" s="51"/>
      <c r="E7" s="52"/>
      <c r="F7" s="52"/>
      <c r="G7" s="53"/>
      <c r="H7" s="52"/>
      <c r="I7" s="52"/>
      <c r="J7" s="52"/>
      <c r="K7" s="54"/>
      <c r="L7" s="54"/>
      <c r="M7" s="54">
        <f t="shared" ref="M7:O7" si="1">SUM(M8:M9)</f>
        <v>301174.8</v>
      </c>
      <c r="N7" s="54">
        <f t="shared" si="1"/>
        <v>3737752.3999999994</v>
      </c>
      <c r="O7" s="54">
        <f t="shared" si="1"/>
        <v>4031362.4</v>
      </c>
      <c r="P7" s="50"/>
    </row>
    <row r="8" spans="1:17" ht="33" outlineLevel="2" x14ac:dyDescent="0.3">
      <c r="A8" s="15">
        <v>1018</v>
      </c>
      <c r="B8" s="15">
        <v>11004</v>
      </c>
      <c r="C8" s="28" t="s">
        <v>13</v>
      </c>
      <c r="D8" s="55" t="s">
        <v>14</v>
      </c>
      <c r="E8" s="56" t="s">
        <v>15</v>
      </c>
      <c r="F8" s="56" t="s">
        <v>16</v>
      </c>
      <c r="G8" s="16" t="s">
        <v>17</v>
      </c>
      <c r="H8" s="36">
        <v>2023</v>
      </c>
      <c r="I8" s="17">
        <v>2028</v>
      </c>
      <c r="J8" s="133" t="s">
        <v>380</v>
      </c>
      <c r="K8" s="34">
        <v>3748.5</v>
      </c>
      <c r="L8" s="97">
        <v>2935.1</v>
      </c>
      <c r="M8" s="18">
        <v>70798.42</v>
      </c>
      <c r="N8" s="18">
        <v>181746.80000000002</v>
      </c>
      <c r="O8" s="18">
        <v>141386.6</v>
      </c>
      <c r="P8" s="50"/>
    </row>
    <row r="9" spans="1:17" ht="49.5" outlineLevel="2" x14ac:dyDescent="0.3">
      <c r="A9" s="15">
        <v>1018</v>
      </c>
      <c r="B9" s="15">
        <v>32003</v>
      </c>
      <c r="C9" s="28" t="s">
        <v>18</v>
      </c>
      <c r="D9" s="55" t="s">
        <v>19</v>
      </c>
      <c r="E9" s="56" t="s">
        <v>20</v>
      </c>
      <c r="F9" s="56" t="s">
        <v>16</v>
      </c>
      <c r="G9" s="16" t="s">
        <v>17</v>
      </c>
      <c r="H9" s="36">
        <v>2023</v>
      </c>
      <c r="I9" s="17">
        <v>2028</v>
      </c>
      <c r="J9" s="134"/>
      <c r="K9" s="34">
        <v>28051.5</v>
      </c>
      <c r="L9" s="97">
        <v>14398.600000000002</v>
      </c>
      <c r="M9" s="37">
        <v>230376.38</v>
      </c>
      <c r="N9" s="37">
        <v>3556005.5999999996</v>
      </c>
      <c r="O9" s="18">
        <v>3889975.8</v>
      </c>
      <c r="P9" s="50"/>
    </row>
    <row r="10" spans="1:17" s="49" customFormat="1" x14ac:dyDescent="0.3">
      <c r="A10" s="79" t="s">
        <v>10</v>
      </c>
      <c r="B10" s="79"/>
      <c r="C10" s="80" t="s">
        <v>24</v>
      </c>
      <c r="D10" s="80"/>
      <c r="E10" s="81"/>
      <c r="F10" s="81"/>
      <c r="G10" s="82"/>
      <c r="H10" s="81"/>
      <c r="I10" s="81"/>
      <c r="J10" s="81"/>
      <c r="K10" s="83"/>
      <c r="L10" s="83"/>
      <c r="M10" s="83">
        <f>M11+M24+M29+M33+M47+M60+M70+M73</f>
        <v>46591816.849999994</v>
      </c>
      <c r="N10" s="83">
        <f>N11+N24+N29+N33+N47+N60+N70+N73</f>
        <v>86878077.999999985</v>
      </c>
      <c r="O10" s="83">
        <f>O11+O24+O29+O33+O47+O60+O70+O73</f>
        <v>67700173.900000006</v>
      </c>
      <c r="P10" s="84"/>
      <c r="Q10" s="84"/>
    </row>
    <row r="11" spans="1:17" outlineLevel="1" x14ac:dyDescent="0.3">
      <c r="A11" s="14">
        <v>1004</v>
      </c>
      <c r="B11" s="14"/>
      <c r="C11" s="51" t="s">
        <v>25</v>
      </c>
      <c r="D11" s="51"/>
      <c r="E11" s="52"/>
      <c r="F11" s="52"/>
      <c r="G11" s="53"/>
      <c r="H11" s="52"/>
      <c r="I11" s="52"/>
      <c r="J11" s="52"/>
      <c r="K11" s="54"/>
      <c r="L11" s="54"/>
      <c r="M11" s="54">
        <f>SUM(M12:M23)</f>
        <v>11735375.859999999</v>
      </c>
      <c r="N11" s="54">
        <f>SUM(N12:N23)</f>
        <v>16433200.5</v>
      </c>
      <c r="O11" s="54">
        <f>SUM(O12:O23)</f>
        <v>11905003</v>
      </c>
      <c r="P11" s="50"/>
      <c r="Q11" s="50"/>
    </row>
    <row r="12" spans="1:17" ht="33" outlineLevel="2" x14ac:dyDescent="0.3">
      <c r="A12" s="15">
        <v>1004</v>
      </c>
      <c r="B12" s="15">
        <v>11005</v>
      </c>
      <c r="C12" s="28" t="s">
        <v>26</v>
      </c>
      <c r="D12" s="55" t="s">
        <v>27</v>
      </c>
      <c r="E12" s="56" t="s">
        <v>15</v>
      </c>
      <c r="F12" s="56" t="s">
        <v>16</v>
      </c>
      <c r="G12" s="58" t="s">
        <v>28</v>
      </c>
      <c r="H12" s="36">
        <v>2016</v>
      </c>
      <c r="I12" s="36">
        <v>2025</v>
      </c>
      <c r="J12" s="133" t="s">
        <v>379</v>
      </c>
      <c r="K12" s="126">
        <v>50000</v>
      </c>
      <c r="L12" s="126">
        <v>0</v>
      </c>
      <c r="M12" s="21">
        <v>183129.42</v>
      </c>
      <c r="N12" s="21">
        <v>329707.10000000003</v>
      </c>
      <c r="O12" s="21">
        <v>430668.9</v>
      </c>
      <c r="P12" s="50"/>
    </row>
    <row r="13" spans="1:17" ht="33" outlineLevel="2" x14ac:dyDescent="0.3">
      <c r="A13" s="15">
        <v>1004</v>
      </c>
      <c r="B13" s="15">
        <v>31005</v>
      </c>
      <c r="C13" s="28" t="s">
        <v>48</v>
      </c>
      <c r="D13" s="55" t="s">
        <v>49</v>
      </c>
      <c r="E13" s="56" t="s">
        <v>20</v>
      </c>
      <c r="F13" s="56" t="s">
        <v>16</v>
      </c>
      <c r="G13" s="58" t="s">
        <v>28</v>
      </c>
      <c r="H13" s="36">
        <v>2016</v>
      </c>
      <c r="I13" s="36">
        <v>2025</v>
      </c>
      <c r="J13" s="134"/>
      <c r="K13" s="127"/>
      <c r="L13" s="127"/>
      <c r="M13" s="21">
        <v>3807632.87</v>
      </c>
      <c r="N13" s="21">
        <v>1178220.8999999999</v>
      </c>
      <c r="O13" s="21">
        <v>149038.69999999998</v>
      </c>
      <c r="P13" s="50"/>
    </row>
    <row r="14" spans="1:17" ht="33" outlineLevel="2" x14ac:dyDescent="0.3">
      <c r="A14" s="15">
        <v>1004</v>
      </c>
      <c r="B14" s="15">
        <v>11006</v>
      </c>
      <c r="C14" s="28" t="s">
        <v>29</v>
      </c>
      <c r="D14" s="55" t="s">
        <v>30</v>
      </c>
      <c r="E14" s="56" t="s">
        <v>15</v>
      </c>
      <c r="F14" s="56" t="s">
        <v>16</v>
      </c>
      <c r="G14" s="58" t="s">
        <v>31</v>
      </c>
      <c r="H14" s="36">
        <v>2016</v>
      </c>
      <c r="I14" s="36">
        <v>2025</v>
      </c>
      <c r="J14" s="133" t="s">
        <v>380</v>
      </c>
      <c r="K14" s="126">
        <v>90351.085099999997</v>
      </c>
      <c r="L14" s="126">
        <v>0</v>
      </c>
      <c r="M14" s="21">
        <v>65378.39</v>
      </c>
      <c r="N14" s="21">
        <v>72426</v>
      </c>
      <c r="O14" s="21">
        <v>5016.2</v>
      </c>
      <c r="P14" s="50"/>
    </row>
    <row r="15" spans="1:17" ht="33" outlineLevel="2" x14ac:dyDescent="0.3">
      <c r="A15" s="15">
        <v>1004</v>
      </c>
      <c r="B15" s="15">
        <v>31001</v>
      </c>
      <c r="C15" s="28" t="s">
        <v>45</v>
      </c>
      <c r="D15" s="55" t="s">
        <v>30</v>
      </c>
      <c r="E15" s="56" t="s">
        <v>20</v>
      </c>
      <c r="F15" s="56" t="s">
        <v>16</v>
      </c>
      <c r="G15" s="58" t="s">
        <v>31</v>
      </c>
      <c r="H15" s="36">
        <v>2016</v>
      </c>
      <c r="I15" s="36">
        <v>2025</v>
      </c>
      <c r="J15" s="134"/>
      <c r="K15" s="127"/>
      <c r="L15" s="127"/>
      <c r="M15" s="21">
        <v>2046768.35</v>
      </c>
      <c r="N15" s="21">
        <v>2599133.9</v>
      </c>
      <c r="O15" s="21">
        <v>1708083.5</v>
      </c>
      <c r="P15" s="50"/>
    </row>
    <row r="16" spans="1:17" ht="49.5" outlineLevel="2" x14ac:dyDescent="0.3">
      <c r="A16" s="15">
        <v>1004</v>
      </c>
      <c r="B16" s="15">
        <v>11007</v>
      </c>
      <c r="C16" s="28" t="s">
        <v>32</v>
      </c>
      <c r="D16" s="55" t="s">
        <v>33</v>
      </c>
      <c r="E16" s="56" t="s">
        <v>15</v>
      </c>
      <c r="F16" s="56" t="s">
        <v>16</v>
      </c>
      <c r="G16" s="58" t="s">
        <v>34</v>
      </c>
      <c r="H16" s="36">
        <v>2016</v>
      </c>
      <c r="I16" s="36">
        <v>2025</v>
      </c>
      <c r="J16" s="133" t="s">
        <v>380</v>
      </c>
      <c r="K16" s="126">
        <v>74325.945299999992</v>
      </c>
      <c r="L16" s="126">
        <v>43352</v>
      </c>
      <c r="M16" s="21">
        <v>146019.60999999999</v>
      </c>
      <c r="N16" s="21">
        <v>150385.4</v>
      </c>
      <c r="O16" s="21">
        <v>152475.9</v>
      </c>
      <c r="P16" s="50"/>
    </row>
    <row r="17" spans="1:16" ht="49.5" outlineLevel="2" x14ac:dyDescent="0.3">
      <c r="A17" s="15">
        <v>1004</v>
      </c>
      <c r="B17" s="15">
        <v>31004</v>
      </c>
      <c r="C17" s="28" t="s">
        <v>46</v>
      </c>
      <c r="D17" s="55" t="s">
        <v>47</v>
      </c>
      <c r="E17" s="56" t="s">
        <v>20</v>
      </c>
      <c r="F17" s="56" t="s">
        <v>16</v>
      </c>
      <c r="G17" s="58" t="s">
        <v>34</v>
      </c>
      <c r="H17" s="36">
        <v>2023</v>
      </c>
      <c r="I17" s="36">
        <v>2027</v>
      </c>
      <c r="J17" s="134"/>
      <c r="K17" s="127"/>
      <c r="L17" s="127"/>
      <c r="M17" s="21">
        <v>5298230.43</v>
      </c>
      <c r="N17" s="21">
        <v>6657754.9000000004</v>
      </c>
      <c r="O17" s="21">
        <v>4428666.7</v>
      </c>
      <c r="P17" s="50"/>
    </row>
    <row r="18" spans="1:16" ht="49.5" outlineLevel="2" x14ac:dyDescent="0.3">
      <c r="A18" s="101">
        <v>1004</v>
      </c>
      <c r="B18" s="101">
        <v>11009</v>
      </c>
      <c r="C18" s="28" t="s">
        <v>35</v>
      </c>
      <c r="D18" s="55" t="s">
        <v>36</v>
      </c>
      <c r="E18" s="56" t="s">
        <v>15</v>
      </c>
      <c r="F18" s="56" t="s">
        <v>23</v>
      </c>
      <c r="G18" s="58" t="s">
        <v>37</v>
      </c>
      <c r="H18" s="36" t="s">
        <v>38</v>
      </c>
      <c r="I18" s="36">
        <v>2025</v>
      </c>
      <c r="J18" s="36" t="s">
        <v>380</v>
      </c>
      <c r="K18" s="32">
        <v>360</v>
      </c>
      <c r="L18" s="32">
        <v>0</v>
      </c>
      <c r="M18" s="21">
        <v>0</v>
      </c>
      <c r="N18" s="21">
        <v>25150.799999999999</v>
      </c>
      <c r="O18" s="21">
        <v>50837.3</v>
      </c>
      <c r="P18" s="50"/>
    </row>
    <row r="19" spans="1:16" ht="82.5" outlineLevel="2" x14ac:dyDescent="0.3">
      <c r="A19" s="15">
        <v>1004</v>
      </c>
      <c r="B19" s="15">
        <v>11010</v>
      </c>
      <c r="C19" s="28" t="s">
        <v>39</v>
      </c>
      <c r="D19" s="55" t="s">
        <v>40</v>
      </c>
      <c r="E19" s="56" t="s">
        <v>15</v>
      </c>
      <c r="F19" s="56" t="s">
        <v>16</v>
      </c>
      <c r="G19" s="58" t="s">
        <v>34</v>
      </c>
      <c r="H19" s="36">
        <v>2020</v>
      </c>
      <c r="I19" s="36">
        <v>2027</v>
      </c>
      <c r="J19" s="133" t="s">
        <v>381</v>
      </c>
      <c r="K19" s="126">
        <v>9532604.338200001</v>
      </c>
      <c r="L19" s="126">
        <v>6355754.0661999984</v>
      </c>
      <c r="M19" s="21">
        <v>188216.79</v>
      </c>
      <c r="N19" s="21">
        <v>424085</v>
      </c>
      <c r="O19" s="21">
        <v>699102.7</v>
      </c>
      <c r="P19" s="50"/>
    </row>
    <row r="20" spans="1:16" ht="49.5" outlineLevel="2" x14ac:dyDescent="0.3">
      <c r="A20" s="15">
        <v>1004</v>
      </c>
      <c r="B20" s="15">
        <v>12002</v>
      </c>
      <c r="C20" s="28" t="s">
        <v>43</v>
      </c>
      <c r="D20" s="55" t="s">
        <v>44</v>
      </c>
      <c r="E20" s="56" t="s">
        <v>20</v>
      </c>
      <c r="F20" s="56" t="s">
        <v>16</v>
      </c>
      <c r="G20" s="58" t="s">
        <v>34</v>
      </c>
      <c r="H20" s="36">
        <v>2020</v>
      </c>
      <c r="I20" s="36">
        <v>2027</v>
      </c>
      <c r="J20" s="134"/>
      <c r="K20" s="127"/>
      <c r="L20" s="127"/>
      <c r="M20" s="21">
        <v>0</v>
      </c>
      <c r="N20" s="21">
        <v>1486847</v>
      </c>
      <c r="O20" s="21">
        <v>2000000</v>
      </c>
      <c r="P20" s="50"/>
    </row>
    <row r="21" spans="1:16" ht="82.5" outlineLevel="2" x14ac:dyDescent="0.3">
      <c r="A21" s="15">
        <v>1004</v>
      </c>
      <c r="B21" s="15">
        <v>11011</v>
      </c>
      <c r="C21" s="28" t="s">
        <v>41</v>
      </c>
      <c r="D21" s="55" t="s">
        <v>42</v>
      </c>
      <c r="E21" s="56" t="s">
        <v>15</v>
      </c>
      <c r="F21" s="56" t="s">
        <v>23</v>
      </c>
      <c r="G21" s="58" t="s">
        <v>37</v>
      </c>
      <c r="H21" s="36">
        <v>2023</v>
      </c>
      <c r="I21" s="36">
        <v>2026</v>
      </c>
      <c r="J21" s="36" t="s">
        <v>380</v>
      </c>
      <c r="K21" s="32">
        <v>1800</v>
      </c>
      <c r="L21" s="32">
        <v>1080</v>
      </c>
      <c r="M21" s="21">
        <v>0</v>
      </c>
      <c r="N21" s="21">
        <v>309870.40000000002</v>
      </c>
      <c r="O21" s="21">
        <v>308880</v>
      </c>
      <c r="P21" s="50"/>
    </row>
    <row r="22" spans="1:16" ht="33" outlineLevel="2" x14ac:dyDescent="0.3">
      <c r="A22" s="101">
        <v>1004</v>
      </c>
      <c r="B22" s="15">
        <v>11008</v>
      </c>
      <c r="C22" s="28" t="s">
        <v>382</v>
      </c>
      <c r="D22" s="2" t="s">
        <v>38</v>
      </c>
      <c r="E22" s="56" t="s">
        <v>15</v>
      </c>
      <c r="F22" s="56" t="s">
        <v>16</v>
      </c>
      <c r="G22" s="58" t="s">
        <v>52</v>
      </c>
      <c r="H22" s="36" t="s">
        <v>38</v>
      </c>
      <c r="I22" s="36" t="s">
        <v>38</v>
      </c>
      <c r="J22" s="133" t="s">
        <v>380</v>
      </c>
      <c r="K22" s="126">
        <v>22200</v>
      </c>
      <c r="L22" s="126">
        <v>14752</v>
      </c>
      <c r="M22" s="45">
        <v>0</v>
      </c>
      <c r="N22" s="45">
        <v>0</v>
      </c>
      <c r="O22" s="46">
        <v>0</v>
      </c>
    </row>
    <row r="23" spans="1:16" ht="49.5" outlineLevel="2" x14ac:dyDescent="0.3">
      <c r="A23" s="15">
        <v>1004</v>
      </c>
      <c r="B23" s="15">
        <v>31006</v>
      </c>
      <c r="C23" s="28" t="s">
        <v>50</v>
      </c>
      <c r="D23" s="55" t="s">
        <v>51</v>
      </c>
      <c r="E23" s="56" t="s">
        <v>20</v>
      </c>
      <c r="F23" s="56" t="s">
        <v>16</v>
      </c>
      <c r="G23" s="58" t="s">
        <v>52</v>
      </c>
      <c r="H23" s="36">
        <v>2024</v>
      </c>
      <c r="I23" s="36">
        <v>2027</v>
      </c>
      <c r="J23" s="134"/>
      <c r="K23" s="127"/>
      <c r="L23" s="127"/>
      <c r="M23" s="37">
        <v>0</v>
      </c>
      <c r="N23" s="37">
        <v>3199619.1</v>
      </c>
      <c r="O23" s="37">
        <v>1972233.0999999999</v>
      </c>
      <c r="P23" s="50"/>
    </row>
    <row r="24" spans="1:16" outlineLevel="1" x14ac:dyDescent="0.3">
      <c r="A24" s="22">
        <v>1019</v>
      </c>
      <c r="B24" s="14"/>
      <c r="C24" s="51" t="s">
        <v>53</v>
      </c>
      <c r="D24" s="51"/>
      <c r="E24" s="52"/>
      <c r="F24" s="52"/>
      <c r="G24" s="53"/>
      <c r="H24" s="52"/>
      <c r="I24" s="52"/>
      <c r="J24" s="52"/>
      <c r="K24" s="59"/>
      <c r="L24" s="54"/>
      <c r="M24" s="54">
        <f>SUM(M25:M28)</f>
        <v>3958005.3400000003</v>
      </c>
      <c r="N24" s="54">
        <f>SUM(N25:N28)</f>
        <v>4486593.7</v>
      </c>
      <c r="O24" s="54">
        <f>SUM(O25:O28)</f>
        <v>980498.10000000009</v>
      </c>
      <c r="P24" s="50"/>
    </row>
    <row r="25" spans="1:16" ht="49.5" outlineLevel="2" x14ac:dyDescent="0.3">
      <c r="A25" s="15">
        <v>1019</v>
      </c>
      <c r="B25" s="20">
        <v>11003</v>
      </c>
      <c r="C25" s="28" t="s">
        <v>54</v>
      </c>
      <c r="D25" s="55" t="s">
        <v>55</v>
      </c>
      <c r="E25" s="56" t="s">
        <v>15</v>
      </c>
      <c r="F25" s="56" t="s">
        <v>16</v>
      </c>
      <c r="G25" s="58" t="s">
        <v>56</v>
      </c>
      <c r="H25" s="36">
        <v>2023</v>
      </c>
      <c r="I25" s="36">
        <v>2025</v>
      </c>
      <c r="J25" s="133" t="s">
        <v>379</v>
      </c>
      <c r="K25" s="126">
        <v>6000</v>
      </c>
      <c r="L25" s="92">
        <v>3166.9</v>
      </c>
      <c r="M25" s="21">
        <v>408853.38</v>
      </c>
      <c r="N25" s="21">
        <v>351436.2</v>
      </c>
      <c r="O25" s="18">
        <v>172943.5</v>
      </c>
      <c r="P25" s="50"/>
    </row>
    <row r="26" spans="1:16" ht="66" outlineLevel="2" x14ac:dyDescent="0.3">
      <c r="A26" s="15">
        <v>1019</v>
      </c>
      <c r="B26" s="20">
        <v>12005</v>
      </c>
      <c r="C26" s="28" t="s">
        <v>61</v>
      </c>
      <c r="D26" s="55" t="s">
        <v>62</v>
      </c>
      <c r="E26" s="56" t="s">
        <v>20</v>
      </c>
      <c r="F26" s="56" t="s">
        <v>23</v>
      </c>
      <c r="G26" s="58" t="s">
        <v>37</v>
      </c>
      <c r="H26" s="36">
        <v>2023</v>
      </c>
      <c r="I26" s="36">
        <v>2027</v>
      </c>
      <c r="J26" s="134"/>
      <c r="K26" s="127"/>
      <c r="L26" s="92">
        <v>1198</v>
      </c>
      <c r="M26" s="21">
        <v>169369.42</v>
      </c>
      <c r="N26" s="21">
        <v>173329.5</v>
      </c>
      <c r="O26" s="18">
        <v>259602.5</v>
      </c>
      <c r="P26" s="50"/>
    </row>
    <row r="27" spans="1:16" ht="66" outlineLevel="2" x14ac:dyDescent="0.3">
      <c r="A27" s="15">
        <v>1019</v>
      </c>
      <c r="B27" s="20">
        <v>11004</v>
      </c>
      <c r="C27" s="28" t="s">
        <v>57</v>
      </c>
      <c r="D27" s="55" t="s">
        <v>58</v>
      </c>
      <c r="E27" s="56" t="s">
        <v>15</v>
      </c>
      <c r="F27" s="56" t="s">
        <v>23</v>
      </c>
      <c r="G27" s="58" t="s">
        <v>37</v>
      </c>
      <c r="H27" s="36">
        <v>2023</v>
      </c>
      <c r="I27" s="36">
        <v>2027</v>
      </c>
      <c r="J27" s="133" t="s">
        <v>380</v>
      </c>
      <c r="K27" s="126">
        <v>24915.3</v>
      </c>
      <c r="L27" s="92">
        <v>0</v>
      </c>
      <c r="M27" s="21">
        <v>60533.34</v>
      </c>
      <c r="N27" s="21">
        <v>254341</v>
      </c>
      <c r="O27" s="18">
        <v>203238.8</v>
      </c>
      <c r="P27" s="50"/>
    </row>
    <row r="28" spans="1:16" ht="66" outlineLevel="2" x14ac:dyDescent="0.3">
      <c r="A28" s="15">
        <v>1019</v>
      </c>
      <c r="B28" s="20">
        <v>12004</v>
      </c>
      <c r="C28" s="28" t="s">
        <v>59</v>
      </c>
      <c r="D28" s="55" t="s">
        <v>60</v>
      </c>
      <c r="E28" s="56" t="s">
        <v>20</v>
      </c>
      <c r="F28" s="56" t="s">
        <v>16</v>
      </c>
      <c r="G28" s="58" t="s">
        <v>56</v>
      </c>
      <c r="H28" s="36">
        <v>2023</v>
      </c>
      <c r="I28" s="36">
        <v>2025</v>
      </c>
      <c r="J28" s="134"/>
      <c r="K28" s="127"/>
      <c r="L28" s="92">
        <v>2701</v>
      </c>
      <c r="M28" s="21">
        <v>3319249.2</v>
      </c>
      <c r="N28" s="21">
        <v>3707487</v>
      </c>
      <c r="O28" s="18">
        <v>344713.30000000005</v>
      </c>
      <c r="P28" s="50"/>
    </row>
    <row r="29" spans="1:16" outlineLevel="1" x14ac:dyDescent="0.3">
      <c r="A29" s="14">
        <v>1040</v>
      </c>
      <c r="B29" s="14"/>
      <c r="C29" s="51" t="s">
        <v>63</v>
      </c>
      <c r="D29" s="51"/>
      <c r="E29" s="52"/>
      <c r="F29" s="52"/>
      <c r="G29" s="53"/>
      <c r="H29" s="52"/>
      <c r="I29" s="52"/>
      <c r="J29" s="52"/>
      <c r="K29" s="54"/>
      <c r="L29" s="54"/>
      <c r="M29" s="54">
        <f t="shared" ref="M29:O29" si="2">SUM(M30:M32)</f>
        <v>546101.5</v>
      </c>
      <c r="N29" s="54">
        <f t="shared" si="2"/>
        <v>2444112</v>
      </c>
      <c r="O29" s="54">
        <f t="shared" si="2"/>
        <v>1360058.5</v>
      </c>
      <c r="P29" s="50"/>
    </row>
    <row r="30" spans="1:16" ht="33" outlineLevel="2" x14ac:dyDescent="0.3">
      <c r="A30" s="15">
        <v>1040</v>
      </c>
      <c r="B30" s="15">
        <v>12002</v>
      </c>
      <c r="C30" s="28" t="s">
        <v>64</v>
      </c>
      <c r="D30" s="55" t="s">
        <v>65</v>
      </c>
      <c r="E30" s="56" t="s">
        <v>15</v>
      </c>
      <c r="F30" s="56" t="s">
        <v>23</v>
      </c>
      <c r="G30" s="58" t="s">
        <v>37</v>
      </c>
      <c r="H30" s="90" t="s">
        <v>397</v>
      </c>
      <c r="I30" s="90" t="s">
        <v>22</v>
      </c>
      <c r="J30" s="91" t="s">
        <v>380</v>
      </c>
      <c r="K30" s="91">
        <v>470619</v>
      </c>
      <c r="L30" s="91">
        <v>0</v>
      </c>
      <c r="M30" s="21">
        <v>71264.86</v>
      </c>
      <c r="N30" s="21">
        <v>137651.69999999998</v>
      </c>
      <c r="O30" s="18">
        <v>110572.2</v>
      </c>
      <c r="P30" s="50"/>
    </row>
    <row r="31" spans="1:16" ht="33" outlineLevel="2" x14ac:dyDescent="0.3">
      <c r="A31" s="15">
        <v>1040</v>
      </c>
      <c r="B31" s="15">
        <v>32004</v>
      </c>
      <c r="C31" s="28" t="s">
        <v>66</v>
      </c>
      <c r="D31" s="55" t="s">
        <v>67</v>
      </c>
      <c r="E31" s="56" t="s">
        <v>20</v>
      </c>
      <c r="F31" s="56" t="s">
        <v>23</v>
      </c>
      <c r="G31" s="58" t="s">
        <v>37</v>
      </c>
      <c r="H31" s="90" t="s">
        <v>398</v>
      </c>
      <c r="I31" s="90" t="s">
        <v>22</v>
      </c>
      <c r="J31" s="91" t="s">
        <v>380</v>
      </c>
      <c r="K31" s="91">
        <v>8200000</v>
      </c>
      <c r="L31" s="91">
        <v>0</v>
      </c>
      <c r="M31" s="21">
        <v>474836.64</v>
      </c>
      <c r="N31" s="21">
        <v>1981422.2999999998</v>
      </c>
      <c r="O31" s="18">
        <v>904232</v>
      </c>
      <c r="P31" s="50"/>
    </row>
    <row r="32" spans="1:16" ht="33" outlineLevel="2" x14ac:dyDescent="0.3">
      <c r="A32" s="15">
        <v>1040</v>
      </c>
      <c r="B32" s="15">
        <v>32009</v>
      </c>
      <c r="C32" s="28" t="s">
        <v>68</v>
      </c>
      <c r="D32" s="55" t="s">
        <v>69</v>
      </c>
      <c r="E32" s="56" t="s">
        <v>20</v>
      </c>
      <c r="F32" s="56" t="s">
        <v>16</v>
      </c>
      <c r="G32" s="35" t="s">
        <v>70</v>
      </c>
      <c r="H32" s="90" t="s">
        <v>38</v>
      </c>
      <c r="I32" s="90" t="s">
        <v>399</v>
      </c>
      <c r="J32" s="91" t="s">
        <v>380</v>
      </c>
      <c r="K32" s="92">
        <v>140000000</v>
      </c>
      <c r="L32" s="91">
        <v>139654745.69999999</v>
      </c>
      <c r="M32" s="21">
        <v>0</v>
      </c>
      <c r="N32" s="21">
        <v>325038</v>
      </c>
      <c r="O32" s="18">
        <v>345254.30000000005</v>
      </c>
      <c r="P32" s="50"/>
    </row>
    <row r="33" spans="1:16" outlineLevel="1" x14ac:dyDescent="0.3">
      <c r="A33" s="14">
        <v>1049</v>
      </c>
      <c r="B33" s="14"/>
      <c r="C33" s="51" t="s">
        <v>71</v>
      </c>
      <c r="D33" s="51"/>
      <c r="E33" s="52"/>
      <c r="F33" s="52"/>
      <c r="G33" s="53"/>
      <c r="H33" s="52"/>
      <c r="I33" s="52"/>
      <c r="J33" s="52"/>
      <c r="K33" s="57"/>
      <c r="L33" s="57"/>
      <c r="M33" s="57">
        <f>SUM(M34:M46)</f>
        <v>23088021.440000001</v>
      </c>
      <c r="N33" s="57">
        <f>SUM(N34:N46)</f>
        <v>40375765.899999999</v>
      </c>
      <c r="O33" s="57">
        <f>SUM(O34:O46)</f>
        <v>27475870.800000001</v>
      </c>
      <c r="P33" s="50"/>
    </row>
    <row r="34" spans="1:16" ht="49.5" outlineLevel="2" x14ac:dyDescent="0.3">
      <c r="A34" s="15">
        <v>1049</v>
      </c>
      <c r="B34" s="20">
        <v>11007</v>
      </c>
      <c r="C34" s="28" t="s">
        <v>72</v>
      </c>
      <c r="D34" s="55" t="s">
        <v>73</v>
      </c>
      <c r="E34" s="56" t="s">
        <v>15</v>
      </c>
      <c r="F34" s="56" t="s">
        <v>16</v>
      </c>
      <c r="G34" s="35" t="s">
        <v>74</v>
      </c>
      <c r="H34" s="36">
        <v>2018</v>
      </c>
      <c r="I34" s="36">
        <v>2025</v>
      </c>
      <c r="J34" s="36" t="s">
        <v>381</v>
      </c>
      <c r="K34" s="92">
        <v>2562278.98</v>
      </c>
      <c r="L34" s="92">
        <v>12500</v>
      </c>
      <c r="M34" s="21">
        <v>139446.99</v>
      </c>
      <c r="N34" s="21">
        <v>124860.20000000001</v>
      </c>
      <c r="O34" s="18">
        <v>124860.20000000001</v>
      </c>
      <c r="P34" s="50"/>
    </row>
    <row r="35" spans="1:16" ht="33" outlineLevel="2" x14ac:dyDescent="0.3">
      <c r="A35" s="15">
        <v>1049</v>
      </c>
      <c r="B35" s="20">
        <v>11009</v>
      </c>
      <c r="C35" s="28" t="s">
        <v>75</v>
      </c>
      <c r="D35" s="55" t="s">
        <v>76</v>
      </c>
      <c r="E35" s="56" t="s">
        <v>15</v>
      </c>
      <c r="F35" s="56" t="s">
        <v>16</v>
      </c>
      <c r="G35" s="35" t="s">
        <v>77</v>
      </c>
      <c r="H35" s="36">
        <v>2012</v>
      </c>
      <c r="I35" s="36">
        <v>2026</v>
      </c>
      <c r="J35" s="36" t="s">
        <v>381</v>
      </c>
      <c r="K35" s="92">
        <v>1886489.7</v>
      </c>
      <c r="L35" s="92">
        <v>22250</v>
      </c>
      <c r="M35" s="21">
        <v>203555.4</v>
      </c>
      <c r="N35" s="21">
        <v>12000</v>
      </c>
      <c r="O35" s="18">
        <v>238300</v>
      </c>
      <c r="P35" s="50"/>
    </row>
    <row r="36" spans="1:16" ht="33" outlineLevel="2" x14ac:dyDescent="0.3">
      <c r="A36" s="15">
        <v>1049</v>
      </c>
      <c r="B36" s="20">
        <v>11011</v>
      </c>
      <c r="C36" s="28" t="s">
        <v>78</v>
      </c>
      <c r="D36" s="55" t="s">
        <v>76</v>
      </c>
      <c r="E36" s="56" t="s">
        <v>15</v>
      </c>
      <c r="F36" s="56" t="s">
        <v>16</v>
      </c>
      <c r="G36" s="35" t="s">
        <v>79</v>
      </c>
      <c r="H36" s="36">
        <v>2014</v>
      </c>
      <c r="I36" s="36">
        <v>2025</v>
      </c>
      <c r="J36" s="36" t="s">
        <v>381</v>
      </c>
      <c r="K36" s="92">
        <v>1987897.4</v>
      </c>
      <c r="L36" s="92">
        <v>0</v>
      </c>
      <c r="M36" s="21">
        <v>241263.88</v>
      </c>
      <c r="N36" s="21">
        <v>296141.2</v>
      </c>
      <c r="O36" s="18">
        <v>9141.2000000000007</v>
      </c>
      <c r="P36" s="50"/>
    </row>
    <row r="37" spans="1:16" ht="33" outlineLevel="2" x14ac:dyDescent="0.3">
      <c r="A37" s="15">
        <v>1049</v>
      </c>
      <c r="B37" s="20">
        <v>11012</v>
      </c>
      <c r="C37" s="28" t="s">
        <v>80</v>
      </c>
      <c r="D37" s="55" t="s">
        <v>73</v>
      </c>
      <c r="E37" s="56" t="s">
        <v>15</v>
      </c>
      <c r="F37" s="56" t="s">
        <v>16</v>
      </c>
      <c r="G37" s="35" t="s">
        <v>81</v>
      </c>
      <c r="H37" s="36">
        <v>2019</v>
      </c>
      <c r="I37" s="36">
        <v>2027</v>
      </c>
      <c r="J37" s="36" t="s">
        <v>381</v>
      </c>
      <c r="K37" s="92">
        <v>7724608.9000000004</v>
      </c>
      <c r="L37" s="92">
        <v>55725</v>
      </c>
      <c r="M37" s="21">
        <v>2931847.97</v>
      </c>
      <c r="N37" s="21">
        <v>1066280</v>
      </c>
      <c r="O37" s="18">
        <v>646510</v>
      </c>
      <c r="P37" s="50"/>
    </row>
    <row r="38" spans="1:16" ht="49.5" outlineLevel="2" x14ac:dyDescent="0.3">
      <c r="A38" s="15">
        <v>1049</v>
      </c>
      <c r="B38" s="20">
        <v>11016</v>
      </c>
      <c r="C38" s="28" t="s">
        <v>82</v>
      </c>
      <c r="D38" s="55" t="s">
        <v>83</v>
      </c>
      <c r="E38" s="56" t="s">
        <v>15</v>
      </c>
      <c r="F38" s="56" t="s">
        <v>16</v>
      </c>
      <c r="G38" s="35" t="s">
        <v>84</v>
      </c>
      <c r="H38" s="36">
        <v>2023</v>
      </c>
      <c r="I38" s="36">
        <v>2032</v>
      </c>
      <c r="J38" s="36" t="s">
        <v>381</v>
      </c>
      <c r="K38" s="92">
        <v>3709000</v>
      </c>
      <c r="L38" s="92">
        <v>2045000</v>
      </c>
      <c r="M38" s="21">
        <v>25000</v>
      </c>
      <c r="N38" s="21">
        <v>1525000</v>
      </c>
      <c r="O38" s="18">
        <v>814604.9</v>
      </c>
      <c r="P38" s="50"/>
    </row>
    <row r="39" spans="1:16" ht="33" outlineLevel="2" x14ac:dyDescent="0.3">
      <c r="A39" s="15">
        <v>1049</v>
      </c>
      <c r="B39" s="20">
        <v>11017</v>
      </c>
      <c r="C39" s="28" t="s">
        <v>85</v>
      </c>
      <c r="D39" s="55" t="s">
        <v>86</v>
      </c>
      <c r="E39" s="56" t="s">
        <v>15</v>
      </c>
      <c r="F39" s="56" t="s">
        <v>16</v>
      </c>
      <c r="G39" s="35" t="s">
        <v>84</v>
      </c>
      <c r="H39" s="36">
        <v>2023</v>
      </c>
      <c r="I39" s="36">
        <v>2031</v>
      </c>
      <c r="J39" s="36" t="s">
        <v>381</v>
      </c>
      <c r="K39" s="92">
        <v>3329991.3190000001</v>
      </c>
      <c r="L39" s="92">
        <v>1950000</v>
      </c>
      <c r="M39" s="21">
        <v>183761.8</v>
      </c>
      <c r="N39" s="21">
        <v>300000</v>
      </c>
      <c r="O39" s="18">
        <v>213260</v>
      </c>
      <c r="P39" s="50"/>
    </row>
    <row r="40" spans="1:16" ht="33" outlineLevel="2" x14ac:dyDescent="0.3">
      <c r="A40" s="15">
        <v>1049</v>
      </c>
      <c r="B40" s="20">
        <v>21004</v>
      </c>
      <c r="C40" s="23" t="s">
        <v>87</v>
      </c>
      <c r="D40" s="55" t="s">
        <v>88</v>
      </c>
      <c r="E40" s="56" t="s">
        <v>20</v>
      </c>
      <c r="F40" s="56" t="s">
        <v>16</v>
      </c>
      <c r="G40" s="35" t="s">
        <v>89</v>
      </c>
      <c r="H40" s="24">
        <v>2017</v>
      </c>
      <c r="I40" s="24">
        <v>2025</v>
      </c>
      <c r="J40" s="36" t="s">
        <v>381</v>
      </c>
      <c r="K40" s="93">
        <v>2495093.4</v>
      </c>
      <c r="L40" s="93">
        <v>495000</v>
      </c>
      <c r="M40" s="21">
        <v>2834013.84</v>
      </c>
      <c r="N40" s="21">
        <v>512330.4</v>
      </c>
      <c r="O40" s="18">
        <v>1020733.8</v>
      </c>
      <c r="P40" s="50"/>
    </row>
    <row r="41" spans="1:16" ht="33" outlineLevel="2" x14ac:dyDescent="0.3">
      <c r="A41" s="15">
        <v>1049</v>
      </c>
      <c r="B41" s="20">
        <v>21006</v>
      </c>
      <c r="C41" s="28" t="s">
        <v>90</v>
      </c>
      <c r="D41" s="55" t="s">
        <v>91</v>
      </c>
      <c r="E41" s="56" t="s">
        <v>20</v>
      </c>
      <c r="F41" s="56" t="s">
        <v>16</v>
      </c>
      <c r="G41" s="35" t="s">
        <v>92</v>
      </c>
      <c r="H41" s="24">
        <v>2012</v>
      </c>
      <c r="I41" s="24">
        <v>2026</v>
      </c>
      <c r="J41" s="36" t="s">
        <v>381</v>
      </c>
      <c r="K41" s="92">
        <v>93721707</v>
      </c>
      <c r="L41" s="92">
        <v>1615520.6953211999</v>
      </c>
      <c r="M41" s="21">
        <v>6454995.2000000002</v>
      </c>
      <c r="N41" s="21">
        <v>11071590.899999999</v>
      </c>
      <c r="O41" s="18">
        <v>3762377</v>
      </c>
      <c r="P41" s="50"/>
    </row>
    <row r="42" spans="1:16" ht="33" outlineLevel="2" x14ac:dyDescent="0.3">
      <c r="A42" s="15">
        <v>1049</v>
      </c>
      <c r="B42" s="20">
        <v>21009</v>
      </c>
      <c r="C42" s="28" t="s">
        <v>93</v>
      </c>
      <c r="D42" s="55" t="s">
        <v>94</v>
      </c>
      <c r="E42" s="56" t="s">
        <v>20</v>
      </c>
      <c r="F42" s="56" t="s">
        <v>16</v>
      </c>
      <c r="G42" s="58" t="s">
        <v>95</v>
      </c>
      <c r="H42" s="36">
        <v>2013</v>
      </c>
      <c r="I42" s="36">
        <v>2025</v>
      </c>
      <c r="J42" s="36" t="s">
        <v>381</v>
      </c>
      <c r="K42" s="92">
        <v>31665766.5</v>
      </c>
      <c r="L42" s="92">
        <v>0</v>
      </c>
      <c r="M42" s="21">
        <v>2990491.51</v>
      </c>
      <c r="N42" s="21">
        <v>3616569.4</v>
      </c>
      <c r="O42" s="18">
        <v>1271657.0999999999</v>
      </c>
      <c r="P42" s="50"/>
    </row>
    <row r="43" spans="1:16" ht="33" outlineLevel="2" x14ac:dyDescent="0.3">
      <c r="A43" s="15">
        <v>1049</v>
      </c>
      <c r="B43" s="20">
        <v>21011</v>
      </c>
      <c r="C43" s="28" t="s">
        <v>96</v>
      </c>
      <c r="D43" s="55" t="s">
        <v>97</v>
      </c>
      <c r="E43" s="56" t="s">
        <v>20</v>
      </c>
      <c r="F43" s="56" t="s">
        <v>16</v>
      </c>
      <c r="G43" s="58" t="s">
        <v>98</v>
      </c>
      <c r="H43" s="36">
        <v>2014</v>
      </c>
      <c r="I43" s="36">
        <v>2025</v>
      </c>
      <c r="J43" s="36" t="s">
        <v>381</v>
      </c>
      <c r="K43" s="92">
        <v>49468878.299999997</v>
      </c>
      <c r="L43" s="92">
        <v>0</v>
      </c>
      <c r="M43" s="21">
        <v>1829720.51</v>
      </c>
      <c r="N43" s="21">
        <v>7570160.4000000004</v>
      </c>
      <c r="O43" s="18">
        <v>959790</v>
      </c>
      <c r="P43" s="50"/>
    </row>
    <row r="44" spans="1:16" ht="33" outlineLevel="2" x14ac:dyDescent="0.3">
      <c r="A44" s="15">
        <v>1049</v>
      </c>
      <c r="B44" s="20">
        <v>21012</v>
      </c>
      <c r="C44" s="28" t="s">
        <v>99</v>
      </c>
      <c r="D44" s="55" t="s">
        <v>88</v>
      </c>
      <c r="E44" s="56" t="s">
        <v>20</v>
      </c>
      <c r="F44" s="56" t="s">
        <v>16</v>
      </c>
      <c r="G44" s="58" t="s">
        <v>100</v>
      </c>
      <c r="H44" s="38" t="s">
        <v>38</v>
      </c>
      <c r="I44" s="36">
        <v>2026</v>
      </c>
      <c r="J44" s="36" t="s">
        <v>381</v>
      </c>
      <c r="K44" s="92">
        <v>106491039.59999999</v>
      </c>
      <c r="L44" s="92">
        <v>37805000</v>
      </c>
      <c r="M44" s="21">
        <v>5253924.34</v>
      </c>
      <c r="N44" s="21">
        <v>13830833.4</v>
      </c>
      <c r="O44" s="18">
        <v>10597924.800000001</v>
      </c>
      <c r="P44" s="50"/>
    </row>
    <row r="45" spans="1:16" outlineLevel="2" x14ac:dyDescent="0.3">
      <c r="A45" s="15">
        <v>1049</v>
      </c>
      <c r="B45" s="20">
        <v>21018</v>
      </c>
      <c r="C45" s="28" t="s">
        <v>101</v>
      </c>
      <c r="D45" s="55" t="s">
        <v>102</v>
      </c>
      <c r="E45" s="56" t="s">
        <v>20</v>
      </c>
      <c r="F45" s="56" t="s">
        <v>16</v>
      </c>
      <c r="G45" s="35" t="s">
        <v>84</v>
      </c>
      <c r="H45" s="36" t="s">
        <v>22</v>
      </c>
      <c r="I45" s="36" t="s">
        <v>103</v>
      </c>
      <c r="J45" s="36" t="s">
        <v>381</v>
      </c>
      <c r="K45" s="92">
        <v>158136790.69999999</v>
      </c>
      <c r="L45" s="92">
        <v>150420078.89999998</v>
      </c>
      <c r="M45" s="21">
        <v>0</v>
      </c>
      <c r="N45" s="21">
        <v>250000</v>
      </c>
      <c r="O45" s="18">
        <v>7716711.8000000007</v>
      </c>
      <c r="P45" s="50"/>
    </row>
    <row r="46" spans="1:16" ht="33" outlineLevel="2" x14ac:dyDescent="0.3">
      <c r="A46" s="15">
        <v>1049</v>
      </c>
      <c r="B46" s="20">
        <v>11020</v>
      </c>
      <c r="C46" s="28" t="s">
        <v>104</v>
      </c>
      <c r="D46" s="55" t="s">
        <v>105</v>
      </c>
      <c r="E46" s="56" t="s">
        <v>15</v>
      </c>
      <c r="F46" s="56" t="s">
        <v>16</v>
      </c>
      <c r="G46" s="35" t="s">
        <v>84</v>
      </c>
      <c r="H46" s="36">
        <v>2024</v>
      </c>
      <c r="I46" s="36">
        <v>2028</v>
      </c>
      <c r="J46" s="36" t="s">
        <v>381</v>
      </c>
      <c r="K46" s="92">
        <v>2307730</v>
      </c>
      <c r="L46" s="92">
        <v>2207730</v>
      </c>
      <c r="M46" s="21">
        <v>0</v>
      </c>
      <c r="N46" s="21">
        <v>200000</v>
      </c>
      <c r="O46" s="18">
        <v>100000</v>
      </c>
      <c r="P46" s="50"/>
    </row>
    <row r="47" spans="1:16" outlineLevel="1" x14ac:dyDescent="0.3">
      <c r="A47" s="14">
        <v>1072</v>
      </c>
      <c r="B47" s="14"/>
      <c r="C47" s="51" t="s">
        <v>106</v>
      </c>
      <c r="D47" s="51"/>
      <c r="E47" s="52"/>
      <c r="F47" s="52"/>
      <c r="G47" s="53"/>
      <c r="H47" s="52"/>
      <c r="I47" s="52"/>
      <c r="J47" s="52"/>
      <c r="K47" s="54"/>
      <c r="L47" s="54"/>
      <c r="M47" s="54">
        <f>SUM(M48:M57)</f>
        <v>6131793.6599999992</v>
      </c>
      <c r="N47" s="54">
        <f>SUM(N48:N57)</f>
        <v>10970009.4</v>
      </c>
      <c r="O47" s="54">
        <f>SUM(O48:O57)</f>
        <v>8065247</v>
      </c>
      <c r="P47" s="50"/>
    </row>
    <row r="48" spans="1:16" ht="33" outlineLevel="2" x14ac:dyDescent="0.3">
      <c r="A48" s="15">
        <v>1072</v>
      </c>
      <c r="B48" s="15">
        <v>11001</v>
      </c>
      <c r="C48" s="28" t="s">
        <v>107</v>
      </c>
      <c r="D48" s="55" t="s">
        <v>108</v>
      </c>
      <c r="E48" s="56" t="s">
        <v>15</v>
      </c>
      <c r="F48" s="56" t="s">
        <v>21</v>
      </c>
      <c r="G48" s="58" t="s">
        <v>109</v>
      </c>
      <c r="H48" s="36">
        <v>2023</v>
      </c>
      <c r="I48" s="36" t="s">
        <v>22</v>
      </c>
      <c r="J48" s="36" t="s">
        <v>381</v>
      </c>
      <c r="K48" s="34">
        <v>2200000</v>
      </c>
      <c r="L48" s="34">
        <v>0</v>
      </c>
      <c r="M48" s="21">
        <v>1009867.28</v>
      </c>
      <c r="N48" s="21">
        <v>1100000</v>
      </c>
      <c r="O48" s="18">
        <v>100000</v>
      </c>
      <c r="P48" s="50"/>
    </row>
    <row r="49" spans="1:17" ht="33" outlineLevel="2" x14ac:dyDescent="0.3">
      <c r="A49" s="15">
        <v>1072</v>
      </c>
      <c r="B49" s="15">
        <v>11004</v>
      </c>
      <c r="C49" s="28" t="s">
        <v>110</v>
      </c>
      <c r="D49" s="55" t="s">
        <v>111</v>
      </c>
      <c r="E49" s="56" t="s">
        <v>15</v>
      </c>
      <c r="F49" s="56" t="s">
        <v>23</v>
      </c>
      <c r="G49" s="58" t="s">
        <v>37</v>
      </c>
      <c r="H49" s="36">
        <v>2024</v>
      </c>
      <c r="I49" s="36">
        <v>2025</v>
      </c>
      <c r="J49" s="133" t="s">
        <v>379</v>
      </c>
      <c r="K49" s="135">
        <v>7837.9142000000002</v>
      </c>
      <c r="L49" s="32">
        <v>0</v>
      </c>
      <c r="M49" s="21">
        <v>0</v>
      </c>
      <c r="N49" s="21">
        <v>4828.7</v>
      </c>
      <c r="O49" s="18">
        <v>11629.2</v>
      </c>
      <c r="P49" s="50"/>
    </row>
    <row r="50" spans="1:17" ht="49.5" outlineLevel="2" x14ac:dyDescent="0.3">
      <c r="A50" s="15">
        <v>1072</v>
      </c>
      <c r="B50" s="15">
        <v>31004</v>
      </c>
      <c r="C50" s="28" t="s">
        <v>383</v>
      </c>
      <c r="D50" s="47" t="s">
        <v>125</v>
      </c>
      <c r="E50" s="56" t="s">
        <v>20</v>
      </c>
      <c r="F50" s="56" t="s">
        <v>23</v>
      </c>
      <c r="G50" s="58" t="s">
        <v>37</v>
      </c>
      <c r="H50" s="36" t="s">
        <v>384</v>
      </c>
      <c r="I50" s="36" t="s">
        <v>161</v>
      </c>
      <c r="J50" s="134"/>
      <c r="K50" s="136"/>
      <c r="L50" s="32">
        <v>0</v>
      </c>
      <c r="M50" s="21">
        <v>763924.02</v>
      </c>
      <c r="N50" s="21">
        <v>1038166.2</v>
      </c>
      <c r="O50" s="18">
        <v>0</v>
      </c>
      <c r="P50" s="50"/>
    </row>
    <row r="51" spans="1:17" ht="33" outlineLevel="2" x14ac:dyDescent="0.3">
      <c r="A51" s="15">
        <v>1072</v>
      </c>
      <c r="B51" s="15">
        <v>11005</v>
      </c>
      <c r="C51" s="28" t="s">
        <v>112</v>
      </c>
      <c r="D51" s="55" t="s">
        <v>113</v>
      </c>
      <c r="E51" s="56" t="s">
        <v>15</v>
      </c>
      <c r="F51" s="56" t="s">
        <v>16</v>
      </c>
      <c r="G51" s="58" t="s">
        <v>114</v>
      </c>
      <c r="H51" s="36">
        <v>2017</v>
      </c>
      <c r="I51" s="36">
        <v>2025</v>
      </c>
      <c r="J51" s="133" t="s">
        <v>379</v>
      </c>
      <c r="K51" s="126">
        <v>13984.6</v>
      </c>
      <c r="L51" s="32">
        <v>0</v>
      </c>
      <c r="M51" s="21">
        <v>125334.49</v>
      </c>
      <c r="N51" s="21">
        <v>169564.3</v>
      </c>
      <c r="O51" s="18">
        <v>177020.6</v>
      </c>
      <c r="P51" s="50"/>
    </row>
    <row r="52" spans="1:17" ht="49.5" outlineLevel="2" x14ac:dyDescent="0.3">
      <c r="A52" s="15">
        <v>1072</v>
      </c>
      <c r="B52" s="15">
        <v>31003</v>
      </c>
      <c r="C52" s="28" t="s">
        <v>124</v>
      </c>
      <c r="D52" s="55" t="s">
        <v>125</v>
      </c>
      <c r="E52" s="56" t="s">
        <v>20</v>
      </c>
      <c r="F52" s="56" t="s">
        <v>16</v>
      </c>
      <c r="G52" s="58" t="s">
        <v>126</v>
      </c>
      <c r="H52" s="36">
        <v>2018</v>
      </c>
      <c r="I52" s="36">
        <v>2025</v>
      </c>
      <c r="J52" s="134"/>
      <c r="K52" s="127"/>
      <c r="L52" s="32">
        <v>0</v>
      </c>
      <c r="M52" s="21">
        <v>492025.37</v>
      </c>
      <c r="N52" s="21">
        <v>1471083.4</v>
      </c>
      <c r="O52" s="18">
        <v>985344.5</v>
      </c>
      <c r="P52" s="50"/>
    </row>
    <row r="53" spans="1:17" ht="33" outlineLevel="2" x14ac:dyDescent="0.3">
      <c r="A53" s="15">
        <v>1072</v>
      </c>
      <c r="B53" s="15">
        <v>11007</v>
      </c>
      <c r="C53" s="28" t="s">
        <v>115</v>
      </c>
      <c r="D53" s="55" t="s">
        <v>116</v>
      </c>
      <c r="E53" s="56" t="s">
        <v>15</v>
      </c>
      <c r="F53" s="56" t="s">
        <v>16</v>
      </c>
      <c r="G53" s="58" t="s">
        <v>117</v>
      </c>
      <c r="H53" s="38" t="s">
        <v>38</v>
      </c>
      <c r="I53" s="36" t="s">
        <v>22</v>
      </c>
      <c r="J53" s="34">
        <v>0</v>
      </c>
      <c r="K53" s="34">
        <v>0</v>
      </c>
      <c r="L53" s="126">
        <v>5920</v>
      </c>
      <c r="M53" s="21">
        <v>682.53</v>
      </c>
      <c r="N53" s="21">
        <v>44825.200000000004</v>
      </c>
      <c r="O53" s="18">
        <v>52029.599999999999</v>
      </c>
      <c r="P53" s="50"/>
    </row>
    <row r="54" spans="1:17" ht="49.5" outlineLevel="2" x14ac:dyDescent="0.3">
      <c r="A54" s="15">
        <v>1072</v>
      </c>
      <c r="B54" s="15">
        <v>31001</v>
      </c>
      <c r="C54" s="28" t="s">
        <v>121</v>
      </c>
      <c r="D54" s="55" t="s">
        <v>122</v>
      </c>
      <c r="E54" s="56" t="s">
        <v>20</v>
      </c>
      <c r="F54" s="56" t="s">
        <v>16</v>
      </c>
      <c r="G54" s="58" t="s">
        <v>117</v>
      </c>
      <c r="H54" s="36">
        <v>2016</v>
      </c>
      <c r="I54" s="36">
        <v>2026</v>
      </c>
      <c r="J54" s="36" t="s">
        <v>380</v>
      </c>
      <c r="K54" s="32">
        <v>36354.6</v>
      </c>
      <c r="L54" s="127"/>
      <c r="M54" s="21">
        <v>3046040.91</v>
      </c>
      <c r="N54" s="21">
        <v>3671091.3000000003</v>
      </c>
      <c r="O54" s="18">
        <v>1452298.9</v>
      </c>
      <c r="P54" s="50"/>
    </row>
    <row r="55" spans="1:17" ht="49.5" outlineLevel="2" x14ac:dyDescent="0.3">
      <c r="A55" s="15">
        <v>1072</v>
      </c>
      <c r="B55" s="15">
        <v>12001</v>
      </c>
      <c r="C55" s="28" t="s">
        <v>118</v>
      </c>
      <c r="D55" s="55" t="s">
        <v>119</v>
      </c>
      <c r="E55" s="56" t="s">
        <v>20</v>
      </c>
      <c r="F55" s="56" t="s">
        <v>23</v>
      </c>
      <c r="G55" s="58" t="s">
        <v>37</v>
      </c>
      <c r="H55" s="36">
        <v>2017</v>
      </c>
      <c r="I55" s="36" t="s">
        <v>120</v>
      </c>
      <c r="J55" s="36" t="s">
        <v>380</v>
      </c>
      <c r="K55" s="32">
        <v>14400</v>
      </c>
      <c r="L55" s="32">
        <v>5277</v>
      </c>
      <c r="M55" s="21">
        <v>12850.47</v>
      </c>
      <c r="N55" s="21">
        <v>1500000</v>
      </c>
      <c r="O55" s="18">
        <v>3769396.8</v>
      </c>
      <c r="P55" s="50"/>
    </row>
    <row r="56" spans="1:17" ht="49.5" outlineLevel="2" x14ac:dyDescent="0.3">
      <c r="A56" s="15">
        <v>1072</v>
      </c>
      <c r="B56" s="15">
        <v>31002</v>
      </c>
      <c r="C56" s="28" t="s">
        <v>123</v>
      </c>
      <c r="D56" s="55" t="s">
        <v>122</v>
      </c>
      <c r="E56" s="56" t="s">
        <v>20</v>
      </c>
      <c r="F56" s="56" t="s">
        <v>16</v>
      </c>
      <c r="G56" s="58" t="s">
        <v>117</v>
      </c>
      <c r="H56" s="36">
        <v>2016</v>
      </c>
      <c r="I56" s="36">
        <v>2026</v>
      </c>
      <c r="J56" s="36" t="s">
        <v>380</v>
      </c>
      <c r="K56" s="32">
        <v>20509.400000000001</v>
      </c>
      <c r="L56" s="32">
        <v>1500</v>
      </c>
      <c r="M56" s="21">
        <v>640947.51</v>
      </c>
      <c r="N56" s="21">
        <v>1930871.2000000002</v>
      </c>
      <c r="O56" s="18">
        <v>1517527.4</v>
      </c>
      <c r="P56" s="50"/>
    </row>
    <row r="57" spans="1:17" ht="33" outlineLevel="2" x14ac:dyDescent="0.3">
      <c r="A57" s="15">
        <v>1072</v>
      </c>
      <c r="B57" s="15">
        <v>31005</v>
      </c>
      <c r="C57" s="28" t="s">
        <v>386</v>
      </c>
      <c r="D57" s="48" t="s">
        <v>385</v>
      </c>
      <c r="E57" s="56" t="s">
        <v>20</v>
      </c>
      <c r="F57" s="56" t="s">
        <v>16</v>
      </c>
      <c r="G57" s="58" t="s">
        <v>114</v>
      </c>
      <c r="H57" s="36">
        <v>2018</v>
      </c>
      <c r="I57" s="36">
        <v>2025</v>
      </c>
      <c r="J57" s="36" t="s">
        <v>380</v>
      </c>
      <c r="K57" s="32">
        <v>1386.3</v>
      </c>
      <c r="L57" s="32">
        <v>0</v>
      </c>
      <c r="M57" s="21">
        <v>40121.08</v>
      </c>
      <c r="N57" s="21">
        <v>39579.1</v>
      </c>
      <c r="O57" s="18">
        <v>0</v>
      </c>
      <c r="P57" s="50"/>
    </row>
    <row r="58" spans="1:17" outlineLevel="2" x14ac:dyDescent="0.3">
      <c r="A58" s="15">
        <v>1077</v>
      </c>
      <c r="B58" s="15"/>
      <c r="C58" s="51" t="s">
        <v>127</v>
      </c>
      <c r="D58" s="51"/>
      <c r="E58" s="53"/>
      <c r="F58" s="53"/>
      <c r="G58" s="53"/>
      <c r="H58" s="52"/>
      <c r="I58" s="52"/>
      <c r="J58" s="52"/>
      <c r="K58" s="57">
        <f t="shared" ref="K58:M58" si="3">SUM(K59)</f>
        <v>0</v>
      </c>
      <c r="L58" s="57">
        <f t="shared" si="3"/>
        <v>0</v>
      </c>
      <c r="M58" s="57">
        <f t="shared" si="3"/>
        <v>0</v>
      </c>
      <c r="N58" s="57">
        <f>SUM(N59)</f>
        <v>327445</v>
      </c>
      <c r="O58" s="57">
        <f t="shared" ref="O58" si="4">SUM(O59)</f>
        <v>231039</v>
      </c>
      <c r="P58" s="50"/>
    </row>
    <row r="59" spans="1:17" ht="33" outlineLevel="2" x14ac:dyDescent="0.3">
      <c r="A59" s="15">
        <v>1077</v>
      </c>
      <c r="B59" s="15">
        <v>12001</v>
      </c>
      <c r="C59" s="28" t="s">
        <v>128</v>
      </c>
      <c r="D59" s="55"/>
      <c r="E59" s="56" t="s">
        <v>15</v>
      </c>
      <c r="F59" s="56" t="s">
        <v>21</v>
      </c>
      <c r="G59" s="39" t="s">
        <v>129</v>
      </c>
      <c r="H59" s="36"/>
      <c r="I59" s="36">
        <v>2038</v>
      </c>
      <c r="J59" s="34">
        <v>0</v>
      </c>
      <c r="K59" s="19">
        <v>0</v>
      </c>
      <c r="L59" s="19"/>
      <c r="M59" s="21"/>
      <c r="N59" s="21">
        <v>327445</v>
      </c>
      <c r="O59" s="18">
        <v>231039</v>
      </c>
      <c r="P59" s="50"/>
    </row>
    <row r="60" spans="1:17" outlineLevel="1" x14ac:dyDescent="0.3">
      <c r="A60" s="96">
        <v>1157</v>
      </c>
      <c r="B60" s="14"/>
      <c r="C60" s="51" t="s">
        <v>130</v>
      </c>
      <c r="D60" s="51"/>
      <c r="E60" s="52"/>
      <c r="F60" s="52"/>
      <c r="G60" s="53"/>
      <c r="H60" s="52"/>
      <c r="I60" s="52"/>
      <c r="J60" s="52"/>
      <c r="K60" s="57"/>
      <c r="L60" s="57"/>
      <c r="M60" s="57">
        <f t="shared" ref="M60:O60" si="5">SUM(M61:M69)</f>
        <v>268749.55</v>
      </c>
      <c r="N60" s="57">
        <f t="shared" si="5"/>
        <v>4962393.5999999996</v>
      </c>
      <c r="O60" s="57">
        <f t="shared" si="5"/>
        <v>10670913.300000003</v>
      </c>
      <c r="P60" s="50"/>
      <c r="Q60" s="50"/>
    </row>
    <row r="61" spans="1:17" ht="33" outlineLevel="2" x14ac:dyDescent="0.3">
      <c r="A61" s="15">
        <v>1157</v>
      </c>
      <c r="B61" s="15">
        <v>12003</v>
      </c>
      <c r="C61" s="28" t="s">
        <v>131</v>
      </c>
      <c r="D61" s="26" t="s">
        <v>132</v>
      </c>
      <c r="E61" s="56" t="s">
        <v>20</v>
      </c>
      <c r="F61" s="56" t="s">
        <v>23</v>
      </c>
      <c r="G61" s="35" t="s">
        <v>133</v>
      </c>
      <c r="H61" s="36">
        <v>2016</v>
      </c>
      <c r="I61" s="36">
        <v>2025</v>
      </c>
      <c r="J61" s="95" t="s">
        <v>380</v>
      </c>
      <c r="K61" s="95">
        <v>2280</v>
      </c>
      <c r="L61" s="95">
        <v>0</v>
      </c>
      <c r="M61" s="21">
        <v>27915.759999999998</v>
      </c>
      <c r="N61" s="21">
        <v>10187.5</v>
      </c>
      <c r="O61" s="18">
        <v>668386.30000000005</v>
      </c>
      <c r="P61" s="50"/>
    </row>
    <row r="62" spans="1:17" ht="33" outlineLevel="2" x14ac:dyDescent="0.3">
      <c r="A62" s="15">
        <v>1157</v>
      </c>
      <c r="B62" s="15">
        <v>12004</v>
      </c>
      <c r="C62" s="28" t="s">
        <v>134</v>
      </c>
      <c r="D62" s="26" t="s">
        <v>132</v>
      </c>
      <c r="E62" s="56" t="s">
        <v>15</v>
      </c>
      <c r="F62" s="56" t="s">
        <v>23</v>
      </c>
      <c r="G62" s="35" t="s">
        <v>133</v>
      </c>
      <c r="H62" s="36">
        <v>2016</v>
      </c>
      <c r="I62" s="36">
        <v>2025</v>
      </c>
      <c r="J62" s="95" t="s">
        <v>380</v>
      </c>
      <c r="K62" s="95">
        <v>1004.4</v>
      </c>
      <c r="L62" s="95">
        <v>0</v>
      </c>
      <c r="M62" s="21">
        <v>19855.73</v>
      </c>
      <c r="N62" s="21">
        <v>1018.7</v>
      </c>
      <c r="O62" s="18">
        <v>39625.9</v>
      </c>
      <c r="P62" s="50"/>
    </row>
    <row r="63" spans="1:17" ht="33" outlineLevel="2" x14ac:dyDescent="0.3">
      <c r="A63" s="15">
        <v>1157</v>
      </c>
      <c r="B63" s="15">
        <v>12016</v>
      </c>
      <c r="C63" s="28" t="s">
        <v>135</v>
      </c>
      <c r="D63" s="26" t="s">
        <v>136</v>
      </c>
      <c r="E63" s="56" t="s">
        <v>15</v>
      </c>
      <c r="F63" s="56" t="s">
        <v>23</v>
      </c>
      <c r="G63" s="35" t="s">
        <v>133</v>
      </c>
      <c r="H63" s="90">
        <v>2017</v>
      </c>
      <c r="I63" s="90">
        <v>2027</v>
      </c>
      <c r="J63" s="91" t="s">
        <v>396</v>
      </c>
      <c r="K63" s="91">
        <v>1754.83</v>
      </c>
      <c r="L63" s="91">
        <v>1536.6</v>
      </c>
      <c r="M63" s="21">
        <v>9492.17</v>
      </c>
      <c r="N63" s="21">
        <v>262497.39999999997</v>
      </c>
      <c r="O63" s="18">
        <v>101930.4</v>
      </c>
      <c r="P63" s="50"/>
    </row>
    <row r="64" spans="1:17" ht="49.5" outlineLevel="2" x14ac:dyDescent="0.3">
      <c r="A64" s="15">
        <v>1157</v>
      </c>
      <c r="B64" s="15">
        <v>12017</v>
      </c>
      <c r="C64" s="28" t="s">
        <v>137</v>
      </c>
      <c r="D64" s="26" t="s">
        <v>138</v>
      </c>
      <c r="E64" s="56" t="s">
        <v>20</v>
      </c>
      <c r="F64" s="56" t="s">
        <v>16</v>
      </c>
      <c r="G64" s="16" t="s">
        <v>139</v>
      </c>
      <c r="H64" s="90">
        <v>2016</v>
      </c>
      <c r="I64" s="90">
        <v>2028</v>
      </c>
      <c r="J64" s="91" t="s">
        <v>396</v>
      </c>
      <c r="K64" s="91">
        <v>16542.8</v>
      </c>
      <c r="L64" s="91">
        <v>7646.41</v>
      </c>
      <c r="M64" s="21">
        <v>116962.94</v>
      </c>
      <c r="N64" s="21">
        <v>283903</v>
      </c>
      <c r="O64" s="18">
        <v>915623.3</v>
      </c>
      <c r="P64" s="50"/>
    </row>
    <row r="65" spans="1:17" ht="33" outlineLevel="2" x14ac:dyDescent="0.3">
      <c r="A65" s="15">
        <v>1157</v>
      </c>
      <c r="B65" s="15">
        <v>12018</v>
      </c>
      <c r="C65" s="28" t="s">
        <v>140</v>
      </c>
      <c r="D65" s="26" t="s">
        <v>141</v>
      </c>
      <c r="E65" s="56" t="s">
        <v>20</v>
      </c>
      <c r="F65" s="56" t="s">
        <v>23</v>
      </c>
      <c r="G65" s="35" t="s">
        <v>133</v>
      </c>
      <c r="H65" s="90">
        <v>2016</v>
      </c>
      <c r="I65" s="90">
        <v>2028</v>
      </c>
      <c r="J65" s="91" t="s">
        <v>396</v>
      </c>
      <c r="K65" s="91">
        <v>7300</v>
      </c>
      <c r="L65" s="91">
        <v>2855.43</v>
      </c>
      <c r="M65" s="21">
        <v>94522.95</v>
      </c>
      <c r="N65" s="21">
        <v>141951.5</v>
      </c>
      <c r="O65" s="18">
        <v>441698.4</v>
      </c>
      <c r="P65" s="50"/>
    </row>
    <row r="66" spans="1:17" ht="33" outlineLevel="2" x14ac:dyDescent="0.3">
      <c r="A66" s="15">
        <v>1157</v>
      </c>
      <c r="B66" s="15">
        <v>12029</v>
      </c>
      <c r="C66" s="28" t="s">
        <v>142</v>
      </c>
      <c r="D66" s="26" t="s">
        <v>143</v>
      </c>
      <c r="E66" s="56" t="s">
        <v>15</v>
      </c>
      <c r="F66" s="56" t="s">
        <v>16</v>
      </c>
      <c r="G66" s="16" t="s">
        <v>70</v>
      </c>
      <c r="H66" s="128" t="s">
        <v>255</v>
      </c>
      <c r="I66" s="128" t="s">
        <v>162</v>
      </c>
      <c r="J66" s="130" t="s">
        <v>379</v>
      </c>
      <c r="K66" s="130">
        <v>85670</v>
      </c>
      <c r="L66" s="130">
        <f>K66-(N66+O66+O67)/403.88</f>
        <v>62262.783004852929</v>
      </c>
      <c r="M66" s="21">
        <v>0</v>
      </c>
      <c r="N66" s="21">
        <v>1171420.3999999999</v>
      </c>
      <c r="O66" s="18">
        <v>2016240.7999999998</v>
      </c>
      <c r="P66" s="50"/>
    </row>
    <row r="67" spans="1:17" ht="33" outlineLevel="2" x14ac:dyDescent="0.3">
      <c r="A67" s="15">
        <v>1157</v>
      </c>
      <c r="B67" s="15">
        <v>12030</v>
      </c>
      <c r="C67" s="28" t="s">
        <v>144</v>
      </c>
      <c r="D67" s="26" t="s">
        <v>145</v>
      </c>
      <c r="E67" s="56" t="s">
        <v>20</v>
      </c>
      <c r="F67" s="56" t="s">
        <v>16</v>
      </c>
      <c r="G67" s="16" t="s">
        <v>70</v>
      </c>
      <c r="H67" s="129"/>
      <c r="I67" s="129"/>
      <c r="J67" s="131"/>
      <c r="K67" s="131"/>
      <c r="L67" s="131"/>
      <c r="M67" s="21">
        <v>0</v>
      </c>
      <c r="N67" s="21">
        <v>3091415.0999999996</v>
      </c>
      <c r="O67" s="18">
        <v>6266045.6000000006</v>
      </c>
      <c r="P67" s="50"/>
    </row>
    <row r="68" spans="1:17" ht="49.5" outlineLevel="2" x14ac:dyDescent="0.3">
      <c r="A68" s="15">
        <v>1157</v>
      </c>
      <c r="B68" s="15">
        <v>12031</v>
      </c>
      <c r="C68" s="28" t="s">
        <v>146</v>
      </c>
      <c r="D68" s="27" t="s">
        <v>38</v>
      </c>
      <c r="E68" s="56" t="s">
        <v>20</v>
      </c>
      <c r="F68" s="56" t="s">
        <v>23</v>
      </c>
      <c r="G68" s="16" t="s">
        <v>70</v>
      </c>
      <c r="H68" s="90">
        <v>2025</v>
      </c>
      <c r="I68" s="90">
        <v>2028</v>
      </c>
      <c r="J68" s="91" t="s">
        <v>396</v>
      </c>
      <c r="K68" s="91">
        <v>685</v>
      </c>
      <c r="L68" s="91">
        <v>470</v>
      </c>
      <c r="M68" s="21"/>
      <c r="N68" s="21"/>
      <c r="O68" s="18">
        <v>110681.29999999999</v>
      </c>
      <c r="P68" s="50"/>
    </row>
    <row r="69" spans="1:17" ht="49.5" outlineLevel="2" x14ac:dyDescent="0.3">
      <c r="A69" s="15">
        <v>1157</v>
      </c>
      <c r="B69" s="15">
        <v>12032</v>
      </c>
      <c r="C69" s="28" t="s">
        <v>147</v>
      </c>
      <c r="D69" s="26" t="s">
        <v>138</v>
      </c>
      <c r="E69" s="56" t="s">
        <v>20</v>
      </c>
      <c r="F69" s="56" t="s">
        <v>16</v>
      </c>
      <c r="G69" s="16" t="s">
        <v>139</v>
      </c>
      <c r="H69" s="90">
        <v>2025</v>
      </c>
      <c r="I69" s="90">
        <v>2028</v>
      </c>
      <c r="J69" s="91" t="s">
        <v>396</v>
      </c>
      <c r="K69" s="91">
        <v>720</v>
      </c>
      <c r="L69" s="91">
        <v>505</v>
      </c>
      <c r="M69" s="21"/>
      <c r="N69" s="21"/>
      <c r="O69" s="18">
        <v>110681.29999999999</v>
      </c>
      <c r="P69" s="50"/>
    </row>
    <row r="70" spans="1:17" outlineLevel="1" x14ac:dyDescent="0.3">
      <c r="A70" s="14">
        <v>1167</v>
      </c>
      <c r="B70" s="14"/>
      <c r="C70" s="51" t="s">
        <v>148</v>
      </c>
      <c r="D70" s="51"/>
      <c r="E70" s="52"/>
      <c r="F70" s="52"/>
      <c r="G70" s="53"/>
      <c r="H70" s="60"/>
      <c r="I70" s="60"/>
      <c r="J70" s="60"/>
      <c r="K70" s="57"/>
      <c r="L70" s="57"/>
      <c r="M70" s="57">
        <f>SUM(M71:M72)</f>
        <v>0</v>
      </c>
      <c r="N70" s="57">
        <f>SUM(N71:N72)</f>
        <v>1259146.1000000001</v>
      </c>
      <c r="O70" s="57">
        <f>SUM(O71:O72)</f>
        <v>1177152.8</v>
      </c>
      <c r="P70" s="50"/>
    </row>
    <row r="71" spans="1:17" ht="49.5" outlineLevel="2" x14ac:dyDescent="0.3">
      <c r="A71" s="15">
        <v>1167</v>
      </c>
      <c r="B71" s="15">
        <v>11006</v>
      </c>
      <c r="C71" s="28" t="s">
        <v>149</v>
      </c>
      <c r="D71" s="55" t="s">
        <v>150</v>
      </c>
      <c r="E71" s="56" t="s">
        <v>15</v>
      </c>
      <c r="F71" s="56" t="s">
        <v>23</v>
      </c>
      <c r="G71" s="35" t="s">
        <v>133</v>
      </c>
      <c r="H71" s="36">
        <v>2016</v>
      </c>
      <c r="I71" s="36">
        <v>2027</v>
      </c>
      <c r="J71" s="36" t="s">
        <v>381</v>
      </c>
      <c r="K71" s="92">
        <v>2016689.66</v>
      </c>
      <c r="L71" s="92">
        <v>905540.61999999976</v>
      </c>
      <c r="M71" s="21">
        <v>0</v>
      </c>
      <c r="N71" s="21">
        <v>176620.30000000002</v>
      </c>
      <c r="O71" s="18">
        <v>143683.6</v>
      </c>
      <c r="P71" s="50"/>
    </row>
    <row r="72" spans="1:17" ht="49.5" outlineLevel="2" x14ac:dyDescent="0.3">
      <c r="A72" s="15">
        <v>1167</v>
      </c>
      <c r="B72" s="15">
        <v>32006</v>
      </c>
      <c r="C72" s="28" t="s">
        <v>151</v>
      </c>
      <c r="D72" s="55" t="s">
        <v>152</v>
      </c>
      <c r="E72" s="56" t="s">
        <v>20</v>
      </c>
      <c r="F72" s="56" t="s">
        <v>23</v>
      </c>
      <c r="G72" s="35" t="s">
        <v>133</v>
      </c>
      <c r="H72" s="36">
        <v>2016</v>
      </c>
      <c r="I72" s="36">
        <v>2027</v>
      </c>
      <c r="J72" s="36" t="s">
        <v>381</v>
      </c>
      <c r="K72" s="92">
        <v>3663731.14</v>
      </c>
      <c r="L72" s="92">
        <v>1547736.14</v>
      </c>
      <c r="M72" s="21">
        <v>0</v>
      </c>
      <c r="N72" s="21">
        <v>1082525.8</v>
      </c>
      <c r="O72" s="18">
        <v>1033469.2</v>
      </c>
      <c r="P72" s="50"/>
    </row>
    <row r="73" spans="1:17" outlineLevel="1" x14ac:dyDescent="0.3">
      <c r="A73" s="14">
        <v>1232</v>
      </c>
      <c r="B73" s="15"/>
      <c r="C73" s="51" t="s">
        <v>153</v>
      </c>
      <c r="D73" s="51"/>
      <c r="E73" s="52"/>
      <c r="F73" s="52"/>
      <c r="G73" s="53"/>
      <c r="H73" s="52"/>
      <c r="I73" s="52"/>
      <c r="J73" s="52"/>
      <c r="K73" s="61"/>
      <c r="L73" s="61"/>
      <c r="M73" s="61">
        <f>SUM(M74:M76)</f>
        <v>863769.5</v>
      </c>
      <c r="N73" s="61">
        <f>SUM(N74:N76)</f>
        <v>5946856.8000000007</v>
      </c>
      <c r="O73" s="61">
        <f>SUM(O74:O76)</f>
        <v>6065430.4000000004</v>
      </c>
      <c r="P73" s="50"/>
    </row>
    <row r="74" spans="1:17" ht="49.5" outlineLevel="2" x14ac:dyDescent="0.3">
      <c r="A74" s="101">
        <v>1232</v>
      </c>
      <c r="B74" s="101">
        <v>12001</v>
      </c>
      <c r="C74" s="102" t="s">
        <v>154</v>
      </c>
      <c r="D74" s="102" t="s">
        <v>155</v>
      </c>
      <c r="E74" s="103" t="s">
        <v>20</v>
      </c>
      <c r="F74" s="103" t="s">
        <v>23</v>
      </c>
      <c r="G74" s="104" t="s">
        <v>133</v>
      </c>
      <c r="H74" s="105">
        <v>2024</v>
      </c>
      <c r="I74" s="105">
        <v>2028</v>
      </c>
      <c r="J74" s="106" t="s">
        <v>396</v>
      </c>
      <c r="K74" s="106">
        <v>12120</v>
      </c>
      <c r="L74" s="106">
        <v>10098.04317404969</v>
      </c>
      <c r="M74" s="107">
        <v>0</v>
      </c>
      <c r="N74" s="107">
        <v>815001.59999999998</v>
      </c>
      <c r="O74" s="108">
        <v>881391.2</v>
      </c>
      <c r="P74" s="50"/>
    </row>
    <row r="75" spans="1:17" ht="33" outlineLevel="2" x14ac:dyDescent="0.3">
      <c r="A75" s="101">
        <v>1232</v>
      </c>
      <c r="B75" s="101">
        <v>12002</v>
      </c>
      <c r="C75" s="102" t="s">
        <v>156</v>
      </c>
      <c r="D75" s="102" t="s">
        <v>157</v>
      </c>
      <c r="E75" s="103" t="s">
        <v>15</v>
      </c>
      <c r="F75" s="103" t="s">
        <v>21</v>
      </c>
      <c r="G75" s="104" t="s">
        <v>158</v>
      </c>
      <c r="H75" s="109" t="s">
        <v>38</v>
      </c>
      <c r="I75" s="105">
        <v>2032</v>
      </c>
      <c r="J75" s="106">
        <v>0</v>
      </c>
      <c r="K75" s="106">
        <v>0</v>
      </c>
      <c r="L75" s="106"/>
      <c r="M75" s="107">
        <v>863769.5</v>
      </c>
      <c r="N75" s="107">
        <v>1192000</v>
      </c>
      <c r="O75" s="107">
        <v>3000000</v>
      </c>
      <c r="P75" s="50"/>
    </row>
    <row r="76" spans="1:17" ht="49.5" outlineLevel="2" x14ac:dyDescent="0.3">
      <c r="A76" s="101">
        <v>1232</v>
      </c>
      <c r="B76" s="101">
        <v>12003</v>
      </c>
      <c r="C76" s="102" t="s">
        <v>159</v>
      </c>
      <c r="D76" s="102" t="s">
        <v>160</v>
      </c>
      <c r="E76" s="103" t="s">
        <v>20</v>
      </c>
      <c r="F76" s="103" t="s">
        <v>16</v>
      </c>
      <c r="G76" s="104" t="s">
        <v>70</v>
      </c>
      <c r="H76" s="105" t="s">
        <v>161</v>
      </c>
      <c r="I76" s="105" t="s">
        <v>162</v>
      </c>
      <c r="J76" s="106" t="s">
        <v>396</v>
      </c>
      <c r="K76" s="106">
        <v>30000</v>
      </c>
      <c r="L76" s="106">
        <v>24989.701543896677</v>
      </c>
      <c r="M76" s="107">
        <v>0</v>
      </c>
      <c r="N76" s="107">
        <v>3939855.2</v>
      </c>
      <c r="O76" s="108">
        <v>2184039.2000000002</v>
      </c>
      <c r="P76" s="50"/>
    </row>
    <row r="77" spans="1:17" s="49" customFormat="1" x14ac:dyDescent="0.3">
      <c r="A77" s="79" t="s">
        <v>10</v>
      </c>
      <c r="B77" s="79"/>
      <c r="C77" s="80" t="s">
        <v>163</v>
      </c>
      <c r="D77" s="80"/>
      <c r="E77" s="81"/>
      <c r="F77" s="81"/>
      <c r="G77" s="82"/>
      <c r="H77" s="81"/>
      <c r="I77" s="81"/>
      <c r="J77" s="81"/>
      <c r="K77" s="83"/>
      <c r="L77" s="83"/>
      <c r="M77" s="83">
        <f>M78</f>
        <v>1717466.38</v>
      </c>
      <c r="N77" s="83">
        <f t="shared" ref="N77:O77" si="6">N78</f>
        <v>2431637.0999999996</v>
      </c>
      <c r="O77" s="83">
        <f t="shared" si="6"/>
        <v>1631764.6</v>
      </c>
      <c r="P77" s="84"/>
      <c r="Q77" s="84"/>
    </row>
    <row r="78" spans="1:17" outlineLevel="1" x14ac:dyDescent="0.3">
      <c r="A78" s="22">
        <v>1053</v>
      </c>
      <c r="B78" s="14"/>
      <c r="C78" s="51" t="s">
        <v>164</v>
      </c>
      <c r="D78" s="51"/>
      <c r="E78" s="52"/>
      <c r="F78" s="52"/>
      <c r="G78" s="53"/>
      <c r="H78" s="52"/>
      <c r="I78" s="52"/>
      <c r="J78" s="52"/>
      <c r="K78" s="57"/>
      <c r="L78" s="57"/>
      <c r="M78" s="57">
        <f>SUM(M79:M87)</f>
        <v>1717466.38</v>
      </c>
      <c r="N78" s="57">
        <f>SUM(N79:N87)</f>
        <v>2431637.0999999996</v>
      </c>
      <c r="O78" s="57">
        <f>SUM(O79:O87)</f>
        <v>1631764.6</v>
      </c>
      <c r="P78" s="50"/>
    </row>
    <row r="79" spans="1:17" ht="33" outlineLevel="2" x14ac:dyDescent="0.3">
      <c r="A79" s="15">
        <v>1053</v>
      </c>
      <c r="B79" s="15">
        <v>11004</v>
      </c>
      <c r="C79" s="28" t="s">
        <v>165</v>
      </c>
      <c r="D79" s="55" t="s">
        <v>166</v>
      </c>
      <c r="E79" s="56" t="s">
        <v>15</v>
      </c>
      <c r="F79" s="56" t="s">
        <v>23</v>
      </c>
      <c r="G79" s="35" t="s">
        <v>167</v>
      </c>
      <c r="H79" s="36">
        <v>2021</v>
      </c>
      <c r="I79" s="38" t="s">
        <v>22</v>
      </c>
      <c r="J79" s="133" t="s">
        <v>381</v>
      </c>
      <c r="K79" s="139">
        <v>3379960.8</v>
      </c>
      <c r="L79" s="34">
        <v>0</v>
      </c>
      <c r="M79" s="21">
        <v>292061.88</v>
      </c>
      <c r="N79" s="21">
        <v>400000</v>
      </c>
      <c r="O79" s="18">
        <v>646050</v>
      </c>
      <c r="P79" s="50"/>
    </row>
    <row r="80" spans="1:17" ht="49.5" outlineLevel="2" x14ac:dyDescent="0.3">
      <c r="A80" s="15">
        <v>1053</v>
      </c>
      <c r="B80" s="15">
        <v>32004</v>
      </c>
      <c r="C80" s="28" t="s">
        <v>168</v>
      </c>
      <c r="D80" s="55" t="s">
        <v>169</v>
      </c>
      <c r="E80" s="56" t="s">
        <v>20</v>
      </c>
      <c r="F80" s="56" t="s">
        <v>23</v>
      </c>
      <c r="G80" s="35" t="s">
        <v>167</v>
      </c>
      <c r="H80" s="36">
        <v>2021</v>
      </c>
      <c r="I80" s="38" t="s">
        <v>22</v>
      </c>
      <c r="J80" s="134"/>
      <c r="K80" s="140"/>
      <c r="L80" s="34">
        <v>0</v>
      </c>
      <c r="M80" s="21">
        <v>6826.61</v>
      </c>
      <c r="N80" s="21">
        <v>244000</v>
      </c>
      <c r="O80" s="18">
        <v>27062.7</v>
      </c>
      <c r="P80" s="50"/>
    </row>
    <row r="81" spans="1:17" ht="49.5" outlineLevel="2" x14ac:dyDescent="0.3">
      <c r="A81" s="15">
        <v>1053</v>
      </c>
      <c r="B81" s="15">
        <v>11006</v>
      </c>
      <c r="C81" s="28" t="s">
        <v>170</v>
      </c>
      <c r="D81" s="55" t="s">
        <v>171</v>
      </c>
      <c r="E81" s="56" t="s">
        <v>15</v>
      </c>
      <c r="F81" s="56" t="s">
        <v>23</v>
      </c>
      <c r="G81" s="35" t="s">
        <v>167</v>
      </c>
      <c r="H81" s="36">
        <v>2021</v>
      </c>
      <c r="I81" s="38" t="s">
        <v>22</v>
      </c>
      <c r="J81" s="36" t="s">
        <v>381</v>
      </c>
      <c r="K81" s="38">
        <v>2047782.7</v>
      </c>
      <c r="L81" s="34">
        <v>0</v>
      </c>
      <c r="M81" s="21">
        <v>610305.64</v>
      </c>
      <c r="N81" s="21">
        <v>540000</v>
      </c>
      <c r="O81" s="18">
        <v>575874</v>
      </c>
      <c r="P81" s="50"/>
    </row>
    <row r="82" spans="1:17" ht="66" outlineLevel="2" x14ac:dyDescent="0.3">
      <c r="A82" s="15">
        <v>1053</v>
      </c>
      <c r="B82" s="15">
        <v>11008</v>
      </c>
      <c r="C82" s="28" t="s">
        <v>172</v>
      </c>
      <c r="D82" s="55" t="s">
        <v>173</v>
      </c>
      <c r="E82" s="56" t="s">
        <v>15</v>
      </c>
      <c r="F82" s="56" t="s">
        <v>23</v>
      </c>
      <c r="G82" s="35" t="s">
        <v>167</v>
      </c>
      <c r="H82" s="36">
        <v>2021</v>
      </c>
      <c r="I82" s="38" t="s">
        <v>22</v>
      </c>
      <c r="J82" s="36" t="s">
        <v>381</v>
      </c>
      <c r="K82" s="38">
        <v>788722.9</v>
      </c>
      <c r="L82" s="34">
        <v>0</v>
      </c>
      <c r="M82" s="21">
        <v>83524.210000000006</v>
      </c>
      <c r="N82" s="21">
        <v>180000</v>
      </c>
      <c r="O82" s="18">
        <v>191958</v>
      </c>
      <c r="P82" s="50"/>
    </row>
    <row r="83" spans="1:17" ht="33" outlineLevel="2" x14ac:dyDescent="0.3">
      <c r="A83" s="15">
        <v>1053</v>
      </c>
      <c r="B83" s="15">
        <v>11009</v>
      </c>
      <c r="C83" s="28" t="s">
        <v>174</v>
      </c>
      <c r="D83" s="55" t="s">
        <v>175</v>
      </c>
      <c r="E83" s="56" t="s">
        <v>15</v>
      </c>
      <c r="F83" s="56" t="s">
        <v>23</v>
      </c>
      <c r="G83" s="35" t="s">
        <v>167</v>
      </c>
      <c r="H83" s="36">
        <v>2021</v>
      </c>
      <c r="I83" s="38" t="s">
        <v>22</v>
      </c>
      <c r="J83" s="36" t="s">
        <v>381</v>
      </c>
      <c r="K83" s="38">
        <v>92716.5</v>
      </c>
      <c r="L83" s="34">
        <v>0</v>
      </c>
      <c r="M83" s="21">
        <v>33483.07</v>
      </c>
      <c r="N83" s="21">
        <v>20000</v>
      </c>
      <c r="O83" s="18">
        <v>19195.8</v>
      </c>
      <c r="P83" s="50"/>
    </row>
    <row r="84" spans="1:17" ht="49.5" outlineLevel="2" x14ac:dyDescent="0.3">
      <c r="A84" s="15">
        <v>1053</v>
      </c>
      <c r="B84" s="15">
        <v>11011</v>
      </c>
      <c r="C84" s="28" t="s">
        <v>176</v>
      </c>
      <c r="D84" s="55" t="s">
        <v>177</v>
      </c>
      <c r="E84" s="56" t="s">
        <v>15</v>
      </c>
      <c r="F84" s="56" t="s">
        <v>23</v>
      </c>
      <c r="G84" s="35" t="s">
        <v>167</v>
      </c>
      <c r="H84" s="36">
        <v>2021</v>
      </c>
      <c r="I84" s="38" t="s">
        <v>22</v>
      </c>
      <c r="J84" s="36" t="s">
        <v>381</v>
      </c>
      <c r="K84" s="38">
        <v>33096.1</v>
      </c>
      <c r="L84" s="34">
        <v>0</v>
      </c>
      <c r="M84" s="21">
        <v>7531.14</v>
      </c>
      <c r="N84" s="21">
        <v>11186.4</v>
      </c>
      <c r="O84" s="18">
        <v>11517.5</v>
      </c>
      <c r="P84" s="50"/>
    </row>
    <row r="85" spans="1:17" ht="66" outlineLevel="2" x14ac:dyDescent="0.3">
      <c r="A85" s="15">
        <v>1053</v>
      </c>
      <c r="B85" s="15">
        <v>11015</v>
      </c>
      <c r="C85" s="28" t="s">
        <v>178</v>
      </c>
      <c r="D85" s="55" t="s">
        <v>179</v>
      </c>
      <c r="E85" s="56" t="s">
        <v>15</v>
      </c>
      <c r="F85" s="56" t="s">
        <v>23</v>
      </c>
      <c r="G85" s="35" t="s">
        <v>167</v>
      </c>
      <c r="H85" s="36">
        <v>2021</v>
      </c>
      <c r="I85" s="38" t="s">
        <v>22</v>
      </c>
      <c r="J85" s="36" t="s">
        <v>381</v>
      </c>
      <c r="K85" s="38">
        <v>250078.7</v>
      </c>
      <c r="L85" s="34">
        <v>0</v>
      </c>
      <c r="M85" s="21">
        <v>123980.31</v>
      </c>
      <c r="N85" s="21">
        <v>115000</v>
      </c>
      <c r="O85" s="18">
        <v>95979</v>
      </c>
      <c r="P85" s="50"/>
    </row>
    <row r="86" spans="1:17" ht="49.5" outlineLevel="2" x14ac:dyDescent="0.3">
      <c r="A86" s="15">
        <v>1053</v>
      </c>
      <c r="B86" s="15">
        <v>11017</v>
      </c>
      <c r="C86" s="28" t="s">
        <v>180</v>
      </c>
      <c r="D86" s="55" t="s">
        <v>181</v>
      </c>
      <c r="E86" s="56" t="s">
        <v>15</v>
      </c>
      <c r="F86" s="56" t="s">
        <v>23</v>
      </c>
      <c r="G86" s="30" t="s">
        <v>182</v>
      </c>
      <c r="H86" s="36">
        <v>2022</v>
      </c>
      <c r="I86" s="38" t="s">
        <v>22</v>
      </c>
      <c r="J86" s="133" t="s">
        <v>381</v>
      </c>
      <c r="K86" s="139">
        <v>3636310</v>
      </c>
      <c r="L86" s="34">
        <v>0</v>
      </c>
      <c r="M86" s="21">
        <v>45474.99</v>
      </c>
      <c r="N86" s="21">
        <v>73896.7</v>
      </c>
      <c r="O86" s="18">
        <v>7500</v>
      </c>
      <c r="P86" s="50"/>
    </row>
    <row r="87" spans="1:17" ht="66" outlineLevel="2" x14ac:dyDescent="0.3">
      <c r="A87" s="15">
        <v>1053</v>
      </c>
      <c r="B87" s="15">
        <v>32007</v>
      </c>
      <c r="C87" s="29" t="s">
        <v>183</v>
      </c>
      <c r="D87" s="55" t="s">
        <v>184</v>
      </c>
      <c r="E87" s="56" t="s">
        <v>20</v>
      </c>
      <c r="F87" s="56" t="s">
        <v>23</v>
      </c>
      <c r="G87" s="30" t="s">
        <v>182</v>
      </c>
      <c r="H87" s="36">
        <v>2022</v>
      </c>
      <c r="I87" s="38" t="s">
        <v>22</v>
      </c>
      <c r="J87" s="134"/>
      <c r="K87" s="140"/>
      <c r="L87" s="34">
        <v>0</v>
      </c>
      <c r="M87" s="21">
        <v>514278.53</v>
      </c>
      <c r="N87" s="21">
        <v>847554</v>
      </c>
      <c r="O87" s="18">
        <v>56627.6</v>
      </c>
      <c r="P87" s="50"/>
    </row>
    <row r="88" spans="1:17" s="49" customFormat="1" x14ac:dyDescent="0.3">
      <c r="A88" s="79" t="s">
        <v>10</v>
      </c>
      <c r="B88" s="79"/>
      <c r="C88" s="80" t="s">
        <v>185</v>
      </c>
      <c r="D88" s="80"/>
      <c r="E88" s="81"/>
      <c r="F88" s="81"/>
      <c r="G88" s="82"/>
      <c r="H88" s="81"/>
      <c r="I88" s="81"/>
      <c r="J88" s="81"/>
      <c r="K88" s="83"/>
      <c r="L88" s="83"/>
      <c r="M88" s="83">
        <f t="shared" ref="M88:N88" si="7">M89+M96+M98+M104+M109+M112+M122+M135</f>
        <v>37056302.650000006</v>
      </c>
      <c r="N88" s="83">
        <f t="shared" si="7"/>
        <v>63791240.499999993</v>
      </c>
      <c r="O88" s="83">
        <f>O89+O96+O98+O104+O109+O112+O122+O135</f>
        <v>60327858.969506323</v>
      </c>
      <c r="P88" s="84"/>
      <c r="Q88" s="84"/>
    </row>
    <row r="89" spans="1:17" outlineLevel="1" x14ac:dyDescent="0.3">
      <c r="A89" s="14">
        <v>1022</v>
      </c>
      <c r="B89" s="14"/>
      <c r="C89" s="51" t="s">
        <v>186</v>
      </c>
      <c r="D89" s="51"/>
      <c r="E89" s="52"/>
      <c r="F89" s="52"/>
      <c r="G89" s="53"/>
      <c r="H89" s="60"/>
      <c r="I89" s="60"/>
      <c r="J89" s="60"/>
      <c r="K89" s="57"/>
      <c r="L89" s="57"/>
      <c r="M89" s="57">
        <f t="shared" ref="M89:N89" si="8">SUM(M90:M95)</f>
        <v>9569243.8000000007</v>
      </c>
      <c r="N89" s="57">
        <f t="shared" si="8"/>
        <v>10868329.5</v>
      </c>
      <c r="O89" s="57">
        <f>SUM(O90:O95)</f>
        <v>7538566.5999999996</v>
      </c>
      <c r="P89" s="50"/>
      <c r="Q89" s="50"/>
    </row>
    <row r="90" spans="1:17" ht="33" outlineLevel="2" x14ac:dyDescent="0.3">
      <c r="A90" s="15">
        <v>1022</v>
      </c>
      <c r="B90" s="15">
        <v>12001</v>
      </c>
      <c r="C90" s="28" t="s">
        <v>187</v>
      </c>
      <c r="D90" s="62" t="s">
        <v>188</v>
      </c>
      <c r="E90" s="56" t="s">
        <v>15</v>
      </c>
      <c r="F90" s="56" t="s">
        <v>21</v>
      </c>
      <c r="G90" s="35" t="s">
        <v>189</v>
      </c>
      <c r="H90" s="36">
        <v>2017</v>
      </c>
      <c r="I90" s="36">
        <v>2027</v>
      </c>
      <c r="J90" s="36" t="s">
        <v>381</v>
      </c>
      <c r="K90" s="32">
        <v>50403530.159999996</v>
      </c>
      <c r="L90" s="32">
        <v>7999587.2599999961</v>
      </c>
      <c r="M90" s="37">
        <v>8469398.9700000007</v>
      </c>
      <c r="N90" s="37">
        <v>6347641.2999999998</v>
      </c>
      <c r="O90" s="18">
        <v>2881300</v>
      </c>
      <c r="P90" s="50"/>
    </row>
    <row r="91" spans="1:17" ht="49.5" outlineLevel="2" x14ac:dyDescent="0.3">
      <c r="A91" s="15">
        <v>1022</v>
      </c>
      <c r="B91" s="15">
        <v>12005</v>
      </c>
      <c r="C91" s="28" t="s">
        <v>190</v>
      </c>
      <c r="D91" s="62" t="s">
        <v>191</v>
      </c>
      <c r="E91" s="56" t="s">
        <v>15</v>
      </c>
      <c r="F91" s="56" t="s">
        <v>23</v>
      </c>
      <c r="G91" s="35" t="s">
        <v>192</v>
      </c>
      <c r="H91" s="36">
        <v>2019</v>
      </c>
      <c r="I91" s="38" t="s">
        <v>22</v>
      </c>
      <c r="J91" s="36" t="s">
        <v>381</v>
      </c>
      <c r="K91" s="34">
        <v>4587577.5999999996</v>
      </c>
      <c r="L91" s="34">
        <v>1081671.5099999993</v>
      </c>
      <c r="M91" s="37">
        <v>1099844.83</v>
      </c>
      <c r="N91" s="37">
        <v>1521688.2</v>
      </c>
      <c r="O91" s="63">
        <v>1497566.6</v>
      </c>
      <c r="P91" s="50"/>
    </row>
    <row r="92" spans="1:17" ht="33" outlineLevel="2" x14ac:dyDescent="0.3">
      <c r="A92" s="15">
        <v>1022</v>
      </c>
      <c r="B92" s="15">
        <v>12010</v>
      </c>
      <c r="C92" s="28" t="s">
        <v>193</v>
      </c>
      <c r="D92" s="62" t="s">
        <v>194</v>
      </c>
      <c r="E92" s="56" t="s">
        <v>15</v>
      </c>
      <c r="F92" s="56" t="s">
        <v>21</v>
      </c>
      <c r="G92" s="35" t="s">
        <v>195</v>
      </c>
      <c r="H92" s="36" t="s">
        <v>196</v>
      </c>
      <c r="I92" s="36" t="s">
        <v>103</v>
      </c>
      <c r="J92" s="36" t="s">
        <v>381</v>
      </c>
      <c r="K92" s="32">
        <v>3500000</v>
      </c>
      <c r="L92" s="32">
        <v>0</v>
      </c>
      <c r="M92" s="37">
        <v>0</v>
      </c>
      <c r="N92" s="37">
        <v>2400000</v>
      </c>
      <c r="O92" s="63">
        <v>2410700</v>
      </c>
      <c r="P92" s="50"/>
      <c r="Q92" s="50"/>
    </row>
    <row r="93" spans="1:17" ht="66" outlineLevel="2" x14ac:dyDescent="0.3">
      <c r="A93" s="15">
        <v>1022</v>
      </c>
      <c r="B93" s="15">
        <v>12011</v>
      </c>
      <c r="C93" s="28" t="s">
        <v>197</v>
      </c>
      <c r="D93" s="62" t="s">
        <v>198</v>
      </c>
      <c r="E93" s="56" t="s">
        <v>15</v>
      </c>
      <c r="F93" s="56" t="s">
        <v>21</v>
      </c>
      <c r="G93" s="35" t="s">
        <v>199</v>
      </c>
      <c r="H93" s="36">
        <v>2023</v>
      </c>
      <c r="I93" s="36" t="s">
        <v>162</v>
      </c>
      <c r="J93" s="36" t="s">
        <v>381</v>
      </c>
      <c r="K93" s="32">
        <v>1380000</v>
      </c>
      <c r="L93" s="32">
        <v>880000</v>
      </c>
      <c r="M93" s="37">
        <v>0</v>
      </c>
      <c r="N93" s="37">
        <v>300000</v>
      </c>
      <c r="O93" s="18">
        <v>200000</v>
      </c>
      <c r="P93" s="50"/>
    </row>
    <row r="94" spans="1:17" outlineLevel="2" x14ac:dyDescent="0.3">
      <c r="A94" s="15">
        <v>1022</v>
      </c>
      <c r="B94" s="15">
        <v>12017</v>
      </c>
      <c r="C94" s="28" t="s">
        <v>200</v>
      </c>
      <c r="D94" s="64" t="s">
        <v>201</v>
      </c>
      <c r="E94" s="56" t="s">
        <v>15</v>
      </c>
      <c r="F94" s="56" t="s">
        <v>21</v>
      </c>
      <c r="G94" s="35" t="s">
        <v>202</v>
      </c>
      <c r="H94" s="36">
        <v>2024</v>
      </c>
      <c r="I94" s="36" t="s">
        <v>203</v>
      </c>
      <c r="J94" s="34">
        <v>0</v>
      </c>
      <c r="K94" s="34">
        <v>0</v>
      </c>
      <c r="L94" s="34">
        <v>0</v>
      </c>
      <c r="M94" s="37">
        <v>0</v>
      </c>
      <c r="N94" s="31">
        <v>0</v>
      </c>
      <c r="O94" s="18">
        <v>350000</v>
      </c>
      <c r="P94" s="50"/>
    </row>
    <row r="95" spans="1:17" ht="66" outlineLevel="2" x14ac:dyDescent="0.3">
      <c r="A95" s="15">
        <v>1022</v>
      </c>
      <c r="B95" s="15">
        <v>12013</v>
      </c>
      <c r="C95" s="28" t="s">
        <v>204</v>
      </c>
      <c r="D95" s="62" t="s">
        <v>205</v>
      </c>
      <c r="E95" s="56" t="s">
        <v>15</v>
      </c>
      <c r="F95" s="56" t="s">
        <v>21</v>
      </c>
      <c r="G95" s="35" t="s">
        <v>206</v>
      </c>
      <c r="H95" s="36">
        <v>2024</v>
      </c>
      <c r="I95" s="36" t="s">
        <v>203</v>
      </c>
      <c r="J95" s="36" t="s">
        <v>381</v>
      </c>
      <c r="K95" s="32">
        <v>897000</v>
      </c>
      <c r="L95" s="32">
        <v>399000</v>
      </c>
      <c r="M95" s="37">
        <v>0</v>
      </c>
      <c r="N95" s="37">
        <v>299000</v>
      </c>
      <c r="O95" s="37">
        <v>199000</v>
      </c>
      <c r="P95" s="50"/>
    </row>
    <row r="96" spans="1:17" outlineLevel="1" x14ac:dyDescent="0.3">
      <c r="A96" s="14">
        <v>1067</v>
      </c>
      <c r="B96" s="14"/>
      <c r="C96" s="51" t="s">
        <v>207</v>
      </c>
      <c r="D96" s="51"/>
      <c r="E96" s="52"/>
      <c r="F96" s="52"/>
      <c r="G96" s="53"/>
      <c r="H96" s="52"/>
      <c r="I96" s="52"/>
      <c r="J96" s="52"/>
      <c r="K96" s="54"/>
      <c r="L96" s="54"/>
      <c r="M96" s="54">
        <f>SUM(M97:M97)</f>
        <v>0</v>
      </c>
      <c r="N96" s="54">
        <f>SUM(N97:N97)</f>
        <v>1000000</v>
      </c>
      <c r="O96" s="54">
        <f t="shared" ref="O96" si="9">SUM(O97:O97)</f>
        <v>500000</v>
      </c>
      <c r="P96" s="50"/>
      <c r="Q96" s="50"/>
    </row>
    <row r="97" spans="1:17" ht="49.5" outlineLevel="2" x14ac:dyDescent="0.3">
      <c r="A97" s="15">
        <v>1067</v>
      </c>
      <c r="B97" s="15">
        <v>32002</v>
      </c>
      <c r="C97" s="28" t="s">
        <v>208</v>
      </c>
      <c r="D97" s="55" t="s">
        <v>209</v>
      </c>
      <c r="E97" s="56" t="s">
        <v>20</v>
      </c>
      <c r="F97" s="56" t="s">
        <v>21</v>
      </c>
      <c r="G97" s="35" t="s">
        <v>210</v>
      </c>
      <c r="H97" s="36">
        <v>2024</v>
      </c>
      <c r="I97" s="36" t="s">
        <v>120</v>
      </c>
      <c r="J97" s="36" t="s">
        <v>381</v>
      </c>
      <c r="K97" s="32">
        <v>4000000</v>
      </c>
      <c r="L97" s="99">
        <v>1500000</v>
      </c>
      <c r="M97" s="37">
        <v>0</v>
      </c>
      <c r="N97" s="37">
        <v>1000000</v>
      </c>
      <c r="O97" s="18">
        <v>500000</v>
      </c>
      <c r="P97" s="50"/>
      <c r="Q97" s="50"/>
    </row>
    <row r="98" spans="1:17" outlineLevel="1" x14ac:dyDescent="0.3">
      <c r="A98" s="14">
        <v>1086</v>
      </c>
      <c r="B98" s="14"/>
      <c r="C98" s="51" t="s">
        <v>211</v>
      </c>
      <c r="D98" s="51"/>
      <c r="E98" s="52"/>
      <c r="F98" s="52"/>
      <c r="G98" s="53"/>
      <c r="H98" s="52"/>
      <c r="I98" s="52"/>
      <c r="J98" s="52"/>
      <c r="K98" s="54"/>
      <c r="L98" s="54"/>
      <c r="M98" s="54">
        <f t="shared" ref="M98:N98" si="10">SUM(M99:M103)</f>
        <v>25523.550000000003</v>
      </c>
      <c r="N98" s="54">
        <f t="shared" si="10"/>
        <v>528418.9</v>
      </c>
      <c r="O98" s="54">
        <f>SUM(O99:O103)</f>
        <v>2347580.4695063252</v>
      </c>
      <c r="P98" s="50"/>
    </row>
    <row r="99" spans="1:17" ht="49.5" outlineLevel="2" x14ac:dyDescent="0.3">
      <c r="A99" s="15">
        <v>1086</v>
      </c>
      <c r="B99" s="15">
        <v>11004</v>
      </c>
      <c r="C99" s="28" t="s">
        <v>212</v>
      </c>
      <c r="D99" s="62" t="s">
        <v>213</v>
      </c>
      <c r="E99" s="56" t="s">
        <v>15</v>
      </c>
      <c r="F99" s="56" t="s">
        <v>23</v>
      </c>
      <c r="G99" s="35" t="s">
        <v>133</v>
      </c>
      <c r="H99" s="36">
        <v>2020</v>
      </c>
      <c r="I99" s="36">
        <v>2026</v>
      </c>
      <c r="J99" s="36" t="s">
        <v>381</v>
      </c>
      <c r="K99" s="98">
        <v>1512128.3</v>
      </c>
      <c r="L99" s="98">
        <v>632288.9769384542</v>
      </c>
      <c r="M99" s="21">
        <v>23184.15</v>
      </c>
      <c r="N99" s="21">
        <v>200000</v>
      </c>
      <c r="O99" s="18">
        <v>656655.17306154594</v>
      </c>
      <c r="P99" s="50"/>
    </row>
    <row r="100" spans="1:17" ht="49.5" outlineLevel="2" x14ac:dyDescent="0.3">
      <c r="A100" s="15">
        <v>1086</v>
      </c>
      <c r="B100" s="15">
        <v>12003</v>
      </c>
      <c r="C100" s="28" t="s">
        <v>214</v>
      </c>
      <c r="D100" s="62" t="s">
        <v>215</v>
      </c>
      <c r="E100" s="56" t="s">
        <v>15</v>
      </c>
      <c r="F100" s="56" t="s">
        <v>23</v>
      </c>
      <c r="G100" s="35" t="s">
        <v>133</v>
      </c>
      <c r="H100" s="36">
        <v>2020</v>
      </c>
      <c r="I100" s="36">
        <v>2026</v>
      </c>
      <c r="J100" s="36" t="s">
        <v>381</v>
      </c>
      <c r="K100" s="98">
        <v>2773782.5</v>
      </c>
      <c r="L100" s="98">
        <v>1240930.3035552206</v>
      </c>
      <c r="M100" s="21">
        <v>0</v>
      </c>
      <c r="N100" s="21">
        <v>300000</v>
      </c>
      <c r="O100" s="18">
        <v>1232852.1964447794</v>
      </c>
      <c r="P100" s="50"/>
    </row>
    <row r="101" spans="1:17" ht="33" outlineLevel="2" x14ac:dyDescent="0.3">
      <c r="A101" s="15">
        <v>1086</v>
      </c>
      <c r="B101" s="15">
        <v>31001</v>
      </c>
      <c r="C101" s="28" t="s">
        <v>216</v>
      </c>
      <c r="D101" s="55" t="s">
        <v>217</v>
      </c>
      <c r="E101" s="56" t="s">
        <v>20</v>
      </c>
      <c r="F101" s="56" t="s">
        <v>23</v>
      </c>
      <c r="G101" s="35" t="s">
        <v>133</v>
      </c>
      <c r="H101" s="36">
        <v>2020</v>
      </c>
      <c r="I101" s="36">
        <v>2026</v>
      </c>
      <c r="J101" s="36" t="s">
        <v>381</v>
      </c>
      <c r="K101" s="98">
        <v>162158.6</v>
      </c>
      <c r="L101" s="98">
        <v>23327.200000000012</v>
      </c>
      <c r="M101" s="21">
        <v>2339.4</v>
      </c>
      <c r="N101" s="21">
        <v>28418.9</v>
      </c>
      <c r="O101" s="18">
        <v>108073.1</v>
      </c>
      <c r="P101" s="50"/>
    </row>
    <row r="102" spans="1:17" ht="49.5" outlineLevel="2" x14ac:dyDescent="0.3">
      <c r="A102" s="15">
        <v>1086</v>
      </c>
      <c r="B102" s="15">
        <v>11005</v>
      </c>
      <c r="C102" s="28" t="s">
        <v>218</v>
      </c>
      <c r="D102" s="28" t="s">
        <v>219</v>
      </c>
      <c r="E102" s="56" t="s">
        <v>15</v>
      </c>
      <c r="F102" s="56" t="s">
        <v>23</v>
      </c>
      <c r="G102" s="35" t="s">
        <v>220</v>
      </c>
      <c r="H102" s="36">
        <v>2024</v>
      </c>
      <c r="I102" s="36">
        <v>2027</v>
      </c>
      <c r="J102" s="36" t="s">
        <v>381</v>
      </c>
      <c r="K102" s="98">
        <v>322795.84000000003</v>
      </c>
      <c r="L102" s="98">
        <v>172795.84000000003</v>
      </c>
      <c r="M102" s="21"/>
      <c r="N102" s="21"/>
      <c r="O102" s="18">
        <v>150000</v>
      </c>
      <c r="P102" s="50"/>
    </row>
    <row r="103" spans="1:17" ht="49.5" outlineLevel="2" x14ac:dyDescent="0.3">
      <c r="A103" s="15">
        <v>1086</v>
      </c>
      <c r="B103" s="15">
        <v>12004</v>
      </c>
      <c r="C103" s="28" t="s">
        <v>221</v>
      </c>
      <c r="D103" s="28" t="s">
        <v>219</v>
      </c>
      <c r="E103" s="56" t="s">
        <v>15</v>
      </c>
      <c r="F103" s="56" t="s">
        <v>23</v>
      </c>
      <c r="G103" s="35" t="s">
        <v>220</v>
      </c>
      <c r="H103" s="36">
        <v>2024</v>
      </c>
      <c r="I103" s="36">
        <v>2027</v>
      </c>
      <c r="J103" s="36" t="s">
        <v>381</v>
      </c>
      <c r="K103" s="98">
        <v>982279.3</v>
      </c>
      <c r="L103" s="98">
        <v>782279.3</v>
      </c>
      <c r="M103" s="21"/>
      <c r="N103" s="21"/>
      <c r="O103" s="18">
        <v>200000</v>
      </c>
      <c r="P103" s="50"/>
    </row>
    <row r="104" spans="1:17" outlineLevel="1" x14ac:dyDescent="0.3">
      <c r="A104" s="14">
        <v>1104</v>
      </c>
      <c r="B104" s="14"/>
      <c r="C104" s="51" t="s">
        <v>222</v>
      </c>
      <c r="D104" s="51"/>
      <c r="E104" s="52"/>
      <c r="F104" s="52"/>
      <c r="G104" s="53"/>
      <c r="H104" s="52"/>
      <c r="I104" s="52"/>
      <c r="J104" s="52"/>
      <c r="K104" s="54"/>
      <c r="L104" s="54"/>
      <c r="M104" s="54">
        <f t="shared" ref="M104:O104" si="11">SUM(M105:M108)</f>
        <v>8670634.5600000005</v>
      </c>
      <c r="N104" s="54">
        <f t="shared" si="11"/>
        <v>18516548.600000001</v>
      </c>
      <c r="O104" s="54">
        <f t="shared" si="11"/>
        <v>21232887.699999999</v>
      </c>
      <c r="P104" s="50"/>
      <c r="Q104" s="50"/>
    </row>
    <row r="105" spans="1:17" ht="49.5" outlineLevel="2" x14ac:dyDescent="0.3">
      <c r="A105" s="15">
        <v>1104</v>
      </c>
      <c r="B105" s="15">
        <v>12004</v>
      </c>
      <c r="C105" s="28" t="s">
        <v>223</v>
      </c>
      <c r="D105" s="55" t="s">
        <v>224</v>
      </c>
      <c r="E105" s="56" t="s">
        <v>15</v>
      </c>
      <c r="F105" s="56" t="s">
        <v>21</v>
      </c>
      <c r="G105" s="35" t="s">
        <v>225</v>
      </c>
      <c r="H105" s="36">
        <v>2024</v>
      </c>
      <c r="I105" s="36" t="s">
        <v>162</v>
      </c>
      <c r="J105" s="36" t="s">
        <v>381</v>
      </c>
      <c r="K105" s="99">
        <v>8532716.9399999995</v>
      </c>
      <c r="L105" s="99">
        <v>4595394.3</v>
      </c>
      <c r="M105" s="21">
        <v>790922.64</v>
      </c>
      <c r="N105" s="21">
        <v>1573200</v>
      </c>
      <c r="O105" s="18">
        <v>1573200</v>
      </c>
      <c r="P105" s="50"/>
    </row>
    <row r="106" spans="1:17" ht="33" outlineLevel="2" x14ac:dyDescent="0.3">
      <c r="A106" s="15">
        <v>1104</v>
      </c>
      <c r="B106" s="15">
        <v>12003</v>
      </c>
      <c r="C106" s="35" t="s">
        <v>226</v>
      </c>
      <c r="D106" s="55" t="s">
        <v>227</v>
      </c>
      <c r="E106" s="56" t="s">
        <v>15</v>
      </c>
      <c r="F106" s="56" t="s">
        <v>16</v>
      </c>
      <c r="G106" s="35" t="s">
        <v>228</v>
      </c>
      <c r="H106" s="36">
        <v>2024</v>
      </c>
      <c r="I106" s="36" t="s">
        <v>229</v>
      </c>
      <c r="J106" s="36" t="s">
        <v>381</v>
      </c>
      <c r="K106" s="99">
        <v>400000</v>
      </c>
      <c r="L106" s="99">
        <v>200000</v>
      </c>
      <c r="M106" s="21">
        <v>0</v>
      </c>
      <c r="N106" s="21">
        <v>100000</v>
      </c>
      <c r="O106" s="18">
        <v>200000</v>
      </c>
      <c r="P106" s="50"/>
    </row>
    <row r="107" spans="1:17" ht="33" outlineLevel="2" x14ac:dyDescent="0.3">
      <c r="A107" s="15">
        <v>1104</v>
      </c>
      <c r="B107" s="15">
        <v>12001</v>
      </c>
      <c r="C107" s="28" t="s">
        <v>230</v>
      </c>
      <c r="D107" s="55" t="s">
        <v>231</v>
      </c>
      <c r="E107" s="56" t="s">
        <v>15</v>
      </c>
      <c r="F107" s="56" t="s">
        <v>21</v>
      </c>
      <c r="G107" s="35" t="s">
        <v>225</v>
      </c>
      <c r="H107" s="36">
        <v>2022</v>
      </c>
      <c r="I107" s="36" t="s">
        <v>232</v>
      </c>
      <c r="J107" s="36" t="s">
        <v>381</v>
      </c>
      <c r="K107" s="99">
        <v>89126451.890000001</v>
      </c>
      <c r="L107" s="99">
        <v>32361242.079999994</v>
      </c>
      <c r="M107" s="21">
        <v>7879711.9199999999</v>
      </c>
      <c r="N107" s="21">
        <v>16343348.6</v>
      </c>
      <c r="O107" s="18">
        <v>19359687.699999999</v>
      </c>
      <c r="P107" s="50"/>
    </row>
    <row r="108" spans="1:17" ht="49.5" outlineLevel="2" x14ac:dyDescent="0.3">
      <c r="A108" s="15">
        <v>1104</v>
      </c>
      <c r="B108" s="15">
        <v>11005</v>
      </c>
      <c r="C108" s="28" t="s">
        <v>233</v>
      </c>
      <c r="D108" s="55" t="s">
        <v>234</v>
      </c>
      <c r="E108" s="56" t="s">
        <v>15</v>
      </c>
      <c r="F108" s="56" t="s">
        <v>21</v>
      </c>
      <c r="G108" s="35" t="s">
        <v>228</v>
      </c>
      <c r="H108" s="38" t="s">
        <v>38</v>
      </c>
      <c r="I108" s="36">
        <v>2026</v>
      </c>
      <c r="J108" s="34">
        <v>0</v>
      </c>
      <c r="K108" s="100">
        <v>0</v>
      </c>
      <c r="L108" s="99">
        <v>0</v>
      </c>
      <c r="M108" s="21">
        <v>0</v>
      </c>
      <c r="N108" s="21">
        <v>500000</v>
      </c>
      <c r="O108" s="18">
        <v>100000</v>
      </c>
      <c r="P108" s="50"/>
      <c r="Q108" s="50"/>
    </row>
    <row r="109" spans="1:17" outlineLevel="1" x14ac:dyDescent="0.3">
      <c r="A109" s="14">
        <v>1116</v>
      </c>
      <c r="B109" s="14"/>
      <c r="C109" s="51" t="s">
        <v>235</v>
      </c>
      <c r="D109" s="51"/>
      <c r="E109" s="52"/>
      <c r="F109" s="52"/>
      <c r="G109" s="53"/>
      <c r="H109" s="52"/>
      <c r="I109" s="52"/>
      <c r="J109" s="52"/>
      <c r="K109" s="54"/>
      <c r="L109" s="99"/>
      <c r="M109" s="54">
        <f t="shared" ref="M109:N109" si="12">SUM(M110:M111)</f>
        <v>306546.5</v>
      </c>
      <c r="N109" s="54">
        <f t="shared" si="12"/>
        <v>655434.4</v>
      </c>
      <c r="O109" s="54">
        <f>SUM(O110:O111)</f>
        <v>591000</v>
      </c>
      <c r="P109" s="50"/>
      <c r="Q109" s="50"/>
    </row>
    <row r="110" spans="1:17" ht="49.5" outlineLevel="2" x14ac:dyDescent="0.3">
      <c r="A110" s="15">
        <v>1116</v>
      </c>
      <c r="B110" s="15">
        <v>11005</v>
      </c>
      <c r="C110" s="28" t="s">
        <v>236</v>
      </c>
      <c r="D110" s="62" t="s">
        <v>234</v>
      </c>
      <c r="E110" s="56" t="s">
        <v>15</v>
      </c>
      <c r="F110" s="56" t="s">
        <v>21</v>
      </c>
      <c r="G110" s="35" t="s">
        <v>237</v>
      </c>
      <c r="H110" s="38" t="s">
        <v>38</v>
      </c>
      <c r="I110" s="36">
        <v>2026</v>
      </c>
      <c r="J110" s="36" t="s">
        <v>381</v>
      </c>
      <c r="K110" s="100">
        <v>0</v>
      </c>
      <c r="L110" s="99">
        <v>0</v>
      </c>
      <c r="M110" s="37">
        <v>306546.5</v>
      </c>
      <c r="N110" s="37">
        <v>155434.4</v>
      </c>
      <c r="O110" s="37">
        <v>465000</v>
      </c>
      <c r="P110" s="50"/>
      <c r="Q110" s="50"/>
    </row>
    <row r="111" spans="1:17" ht="33" outlineLevel="2" x14ac:dyDescent="0.3">
      <c r="A111" s="15">
        <v>1116</v>
      </c>
      <c r="B111" s="15">
        <v>11006</v>
      </c>
      <c r="C111" s="28" t="s">
        <v>238</v>
      </c>
      <c r="D111" s="55" t="s">
        <v>239</v>
      </c>
      <c r="E111" s="56" t="s">
        <v>15</v>
      </c>
      <c r="F111" s="56" t="s">
        <v>21</v>
      </c>
      <c r="G111" s="35" t="s">
        <v>240</v>
      </c>
      <c r="H111" s="38" t="s">
        <v>38</v>
      </c>
      <c r="I111" s="24" t="s">
        <v>162</v>
      </c>
      <c r="J111" s="36" t="s">
        <v>381</v>
      </c>
      <c r="K111" s="100">
        <v>168400</v>
      </c>
      <c r="L111" s="99">
        <v>0</v>
      </c>
      <c r="M111" s="63">
        <v>0</v>
      </c>
      <c r="N111" s="63">
        <v>500000</v>
      </c>
      <c r="O111" s="37">
        <v>126000</v>
      </c>
      <c r="P111" s="50"/>
      <c r="Q111" s="50"/>
    </row>
    <row r="112" spans="1:17" outlineLevel="1" x14ac:dyDescent="0.3">
      <c r="A112" s="14">
        <v>1165</v>
      </c>
      <c r="B112" s="14"/>
      <c r="C112" s="51" t="s">
        <v>241</v>
      </c>
      <c r="D112" s="51"/>
      <c r="E112" s="52"/>
      <c r="F112" s="52"/>
      <c r="G112" s="53"/>
      <c r="H112" s="52"/>
      <c r="I112" s="52"/>
      <c r="J112" s="52"/>
      <c r="K112" s="54"/>
      <c r="L112" s="99"/>
      <c r="M112" s="54">
        <f t="shared" ref="M112:O112" si="13">SUM(M113:M121)</f>
        <v>197656.25</v>
      </c>
      <c r="N112" s="54">
        <f t="shared" si="13"/>
        <v>2180797</v>
      </c>
      <c r="O112" s="54">
        <f t="shared" si="13"/>
        <v>1715600</v>
      </c>
      <c r="P112" s="50"/>
      <c r="Q112" s="50"/>
    </row>
    <row r="113" spans="1:17" ht="33" outlineLevel="2" x14ac:dyDescent="0.3">
      <c r="A113" s="15">
        <v>1165</v>
      </c>
      <c r="B113" s="15">
        <v>11010</v>
      </c>
      <c r="C113" s="28" t="s">
        <v>242</v>
      </c>
      <c r="D113" s="62" t="s">
        <v>243</v>
      </c>
      <c r="E113" s="56" t="s">
        <v>15</v>
      </c>
      <c r="F113" s="56" t="s">
        <v>21</v>
      </c>
      <c r="G113" s="35" t="s">
        <v>244</v>
      </c>
      <c r="H113" s="36">
        <v>2024</v>
      </c>
      <c r="I113" s="36" t="s">
        <v>120</v>
      </c>
      <c r="J113" s="36" t="s">
        <v>381</v>
      </c>
      <c r="K113" s="99">
        <v>548030</v>
      </c>
      <c r="L113" s="99">
        <v>298480</v>
      </c>
      <c r="M113" s="21">
        <v>0</v>
      </c>
      <c r="N113" s="21">
        <v>138850</v>
      </c>
      <c r="O113" s="18">
        <v>110700</v>
      </c>
      <c r="P113" s="50"/>
    </row>
    <row r="114" spans="1:17" ht="33" outlineLevel="2" x14ac:dyDescent="0.3">
      <c r="A114" s="15">
        <v>1165</v>
      </c>
      <c r="B114" s="15">
        <v>12001</v>
      </c>
      <c r="C114" s="28" t="s">
        <v>245</v>
      </c>
      <c r="D114" s="55" t="s">
        <v>246</v>
      </c>
      <c r="E114" s="56" t="s">
        <v>15</v>
      </c>
      <c r="F114" s="56" t="s">
        <v>21</v>
      </c>
      <c r="G114" s="35" t="s">
        <v>244</v>
      </c>
      <c r="H114" s="36">
        <v>2024</v>
      </c>
      <c r="I114" s="36" t="s">
        <v>120</v>
      </c>
      <c r="J114" s="36" t="s">
        <v>381</v>
      </c>
      <c r="K114" s="99">
        <v>107250</v>
      </c>
      <c r="L114" s="99">
        <v>40290</v>
      </c>
      <c r="M114" s="21">
        <v>0</v>
      </c>
      <c r="N114" s="21">
        <v>35060</v>
      </c>
      <c r="O114" s="18">
        <v>31900</v>
      </c>
      <c r="P114" s="50"/>
    </row>
    <row r="115" spans="1:17" ht="49.5" outlineLevel="2" x14ac:dyDescent="0.3">
      <c r="A115" s="15">
        <v>1165</v>
      </c>
      <c r="B115" s="15">
        <v>12002</v>
      </c>
      <c r="C115" s="28" t="s">
        <v>247</v>
      </c>
      <c r="D115" s="55" t="s">
        <v>248</v>
      </c>
      <c r="E115" s="56" t="s">
        <v>15</v>
      </c>
      <c r="F115" s="56" t="s">
        <v>21</v>
      </c>
      <c r="G115" s="35" t="s">
        <v>244</v>
      </c>
      <c r="H115" s="36">
        <v>2024</v>
      </c>
      <c r="I115" s="36" t="s">
        <v>120</v>
      </c>
      <c r="J115" s="36" t="s">
        <v>381</v>
      </c>
      <c r="K115" s="99">
        <v>713160</v>
      </c>
      <c r="L115" s="99">
        <v>414160</v>
      </c>
      <c r="M115" s="21">
        <v>0</v>
      </c>
      <c r="N115" s="21">
        <v>132000</v>
      </c>
      <c r="O115" s="18">
        <v>167000</v>
      </c>
      <c r="P115" s="50"/>
    </row>
    <row r="116" spans="1:17" ht="33" outlineLevel="2" x14ac:dyDescent="0.3">
      <c r="A116" s="15">
        <v>1165</v>
      </c>
      <c r="B116" s="15">
        <v>11013</v>
      </c>
      <c r="C116" s="23" t="s">
        <v>249</v>
      </c>
      <c r="D116" s="55" t="s">
        <v>250</v>
      </c>
      <c r="E116" s="56" t="s">
        <v>15</v>
      </c>
      <c r="F116" s="56" t="s">
        <v>21</v>
      </c>
      <c r="G116" s="35" t="s">
        <v>251</v>
      </c>
      <c r="H116" s="36">
        <v>2023</v>
      </c>
      <c r="I116" s="36">
        <v>2025</v>
      </c>
      <c r="J116" s="63">
        <v>0</v>
      </c>
      <c r="K116" s="63">
        <f>+M116+N116+O116</f>
        <v>2152543.25</v>
      </c>
      <c r="L116" s="99">
        <v>0</v>
      </c>
      <c r="M116" s="21">
        <v>197656.25</v>
      </c>
      <c r="N116" s="21">
        <v>1574887</v>
      </c>
      <c r="O116" s="18">
        <v>380000</v>
      </c>
      <c r="P116" s="50"/>
    </row>
    <row r="117" spans="1:17" ht="66" outlineLevel="2" x14ac:dyDescent="0.3">
      <c r="A117" s="15">
        <v>1165</v>
      </c>
      <c r="B117" s="15">
        <v>11012</v>
      </c>
      <c r="C117" s="28" t="s">
        <v>252</v>
      </c>
      <c r="D117" s="62" t="s">
        <v>253</v>
      </c>
      <c r="E117" s="56" t="s">
        <v>15</v>
      </c>
      <c r="F117" s="56" t="s">
        <v>21</v>
      </c>
      <c r="G117" s="35" t="s">
        <v>254</v>
      </c>
      <c r="H117" s="36" t="s">
        <v>255</v>
      </c>
      <c r="I117" s="36" t="s">
        <v>229</v>
      </c>
      <c r="J117" s="36" t="s">
        <v>381</v>
      </c>
      <c r="K117" s="99">
        <v>2350000</v>
      </c>
      <c r="L117" s="99">
        <v>1750000</v>
      </c>
      <c r="M117" s="21">
        <v>0</v>
      </c>
      <c r="N117" s="21">
        <v>300000</v>
      </c>
      <c r="O117" s="18">
        <v>300000</v>
      </c>
      <c r="P117" s="50"/>
      <c r="Q117" s="50"/>
    </row>
    <row r="118" spans="1:17" ht="33" outlineLevel="2" x14ac:dyDescent="0.3">
      <c r="A118" s="15">
        <v>1165</v>
      </c>
      <c r="B118" s="15">
        <v>11014</v>
      </c>
      <c r="C118" s="28" t="s">
        <v>256</v>
      </c>
      <c r="D118" s="55" t="s">
        <v>257</v>
      </c>
      <c r="E118" s="56" t="s">
        <v>15</v>
      </c>
      <c r="F118" s="56" t="s">
        <v>21</v>
      </c>
      <c r="G118" s="35" t="s">
        <v>258</v>
      </c>
      <c r="H118" s="36" t="s">
        <v>161</v>
      </c>
      <c r="I118" s="36" t="s">
        <v>203</v>
      </c>
      <c r="J118" s="63">
        <v>0</v>
      </c>
      <c r="K118" s="63">
        <v>0</v>
      </c>
      <c r="L118" s="99">
        <v>0</v>
      </c>
      <c r="M118" s="63">
        <v>0</v>
      </c>
      <c r="N118" s="63">
        <v>0</v>
      </c>
      <c r="O118" s="18">
        <v>10000</v>
      </c>
      <c r="P118" s="50"/>
      <c r="Q118" s="50"/>
    </row>
    <row r="119" spans="1:17" ht="33" outlineLevel="2" x14ac:dyDescent="0.3">
      <c r="A119" s="15">
        <v>1165</v>
      </c>
      <c r="B119" s="15">
        <v>12004</v>
      </c>
      <c r="C119" s="28" t="s">
        <v>259</v>
      </c>
      <c r="D119" s="55" t="s">
        <v>260</v>
      </c>
      <c r="E119" s="56" t="s">
        <v>15</v>
      </c>
      <c r="F119" s="56" t="s">
        <v>21</v>
      </c>
      <c r="G119" s="35" t="s">
        <v>258</v>
      </c>
      <c r="H119" s="36" t="s">
        <v>161</v>
      </c>
      <c r="I119" s="36" t="s">
        <v>203</v>
      </c>
      <c r="J119" s="63">
        <v>0</v>
      </c>
      <c r="K119" s="63">
        <v>0</v>
      </c>
      <c r="L119" s="99">
        <v>0</v>
      </c>
      <c r="M119" s="63">
        <v>0</v>
      </c>
      <c r="N119" s="63">
        <v>0</v>
      </c>
      <c r="O119" s="18">
        <v>200000</v>
      </c>
      <c r="P119" s="50"/>
    </row>
    <row r="120" spans="1:17" ht="66" outlineLevel="2" x14ac:dyDescent="0.3">
      <c r="A120" s="15">
        <v>1165</v>
      </c>
      <c r="B120" s="15">
        <v>12005</v>
      </c>
      <c r="C120" s="23" t="s">
        <v>261</v>
      </c>
      <c r="D120" s="55" t="s">
        <v>262</v>
      </c>
      <c r="E120" s="56" t="s">
        <v>15</v>
      </c>
      <c r="F120" s="56" t="s">
        <v>21</v>
      </c>
      <c r="G120" s="35" t="s">
        <v>258</v>
      </c>
      <c r="H120" s="36" t="s">
        <v>161</v>
      </c>
      <c r="I120" s="36" t="s">
        <v>203</v>
      </c>
      <c r="J120" s="63">
        <v>0</v>
      </c>
      <c r="K120" s="63">
        <v>0</v>
      </c>
      <c r="L120" s="99">
        <v>0</v>
      </c>
      <c r="M120" s="63">
        <v>0</v>
      </c>
      <c r="N120" s="63">
        <v>0</v>
      </c>
      <c r="O120" s="18">
        <v>120000</v>
      </c>
      <c r="P120" s="50"/>
    </row>
    <row r="121" spans="1:17" ht="66" outlineLevel="2" x14ac:dyDescent="0.3">
      <c r="A121" s="15">
        <v>1165</v>
      </c>
      <c r="B121" s="15">
        <v>12007</v>
      </c>
      <c r="C121" s="28" t="s">
        <v>263</v>
      </c>
      <c r="D121" s="62" t="s">
        <v>264</v>
      </c>
      <c r="E121" s="56" t="s">
        <v>15</v>
      </c>
      <c r="F121" s="56" t="s">
        <v>21</v>
      </c>
      <c r="G121" s="35" t="s">
        <v>265</v>
      </c>
      <c r="H121" s="36">
        <v>2025</v>
      </c>
      <c r="I121" s="36">
        <v>2027</v>
      </c>
      <c r="J121" s="36" t="s">
        <v>381</v>
      </c>
      <c r="K121" s="100">
        <v>1188000</v>
      </c>
      <c r="L121" s="99">
        <v>792000</v>
      </c>
      <c r="M121" s="63">
        <v>0</v>
      </c>
      <c r="N121" s="63">
        <v>0</v>
      </c>
      <c r="O121" s="18">
        <v>396000</v>
      </c>
      <c r="P121" s="50"/>
    </row>
    <row r="122" spans="1:17" outlineLevel="1" x14ac:dyDescent="0.3">
      <c r="A122" s="14">
        <v>1187</v>
      </c>
      <c r="B122" s="14"/>
      <c r="C122" s="51" t="s">
        <v>266</v>
      </c>
      <c r="D122" s="51"/>
      <c r="E122" s="52"/>
      <c r="F122" s="52"/>
      <c r="G122" s="53"/>
      <c r="H122" s="52"/>
      <c r="I122" s="52"/>
      <c r="J122" s="52"/>
      <c r="K122" s="54"/>
      <c r="L122" s="54"/>
      <c r="M122" s="54">
        <f t="shared" ref="M122:O122" si="14">SUM(M123:M133)</f>
        <v>13144071.51</v>
      </c>
      <c r="N122" s="54">
        <f t="shared" si="14"/>
        <v>18514878.699999999</v>
      </c>
      <c r="O122" s="54">
        <f t="shared" si="14"/>
        <v>20837059.900000002</v>
      </c>
      <c r="P122" s="50"/>
      <c r="Q122" s="50"/>
    </row>
    <row r="123" spans="1:17" ht="66" outlineLevel="2" x14ac:dyDescent="0.3">
      <c r="A123" s="15">
        <v>1187</v>
      </c>
      <c r="B123" s="15">
        <v>12002</v>
      </c>
      <c r="C123" s="28" t="s">
        <v>267</v>
      </c>
      <c r="D123" s="55" t="s">
        <v>268</v>
      </c>
      <c r="E123" s="56" t="s">
        <v>15</v>
      </c>
      <c r="F123" s="56" t="s">
        <v>21</v>
      </c>
      <c r="G123" s="35" t="s">
        <v>269</v>
      </c>
      <c r="H123" s="36">
        <v>2018</v>
      </c>
      <c r="I123" s="36" t="s">
        <v>229</v>
      </c>
      <c r="J123" s="36" t="s">
        <v>381</v>
      </c>
      <c r="K123" s="98">
        <v>8733855.3589999992</v>
      </c>
      <c r="L123" s="98">
        <v>0</v>
      </c>
      <c r="M123" s="37">
        <v>2327820.0299999998</v>
      </c>
      <c r="N123" s="37">
        <v>2488575.2999999998</v>
      </c>
      <c r="O123" s="63">
        <v>2466914.5</v>
      </c>
      <c r="P123" s="50"/>
    </row>
    <row r="124" spans="1:17" ht="49.5" outlineLevel="2" x14ac:dyDescent="0.3">
      <c r="A124" s="15">
        <v>1187</v>
      </c>
      <c r="B124" s="15">
        <v>12005</v>
      </c>
      <c r="C124" s="28" t="s">
        <v>270</v>
      </c>
      <c r="D124" s="62" t="s">
        <v>271</v>
      </c>
      <c r="E124" s="56" t="s">
        <v>15</v>
      </c>
      <c r="F124" s="56" t="s">
        <v>21</v>
      </c>
      <c r="G124" s="35" t="s">
        <v>272</v>
      </c>
      <c r="H124" s="36">
        <v>2019</v>
      </c>
      <c r="I124" s="36">
        <v>2025</v>
      </c>
      <c r="J124" s="36" t="s">
        <v>381</v>
      </c>
      <c r="K124" s="98">
        <v>268575.90999999997</v>
      </c>
      <c r="L124" s="98">
        <v>0</v>
      </c>
      <c r="M124" s="37">
        <v>26383.67</v>
      </c>
      <c r="N124" s="37">
        <v>45213.4</v>
      </c>
      <c r="O124" s="63">
        <v>9480.7999999999993</v>
      </c>
      <c r="P124" s="50"/>
    </row>
    <row r="125" spans="1:17" ht="33" outlineLevel="2" x14ac:dyDescent="0.3">
      <c r="A125" s="15">
        <v>1187</v>
      </c>
      <c r="B125" s="15">
        <v>12006</v>
      </c>
      <c r="C125" s="28" t="s">
        <v>273</v>
      </c>
      <c r="D125" s="55" t="s">
        <v>274</v>
      </c>
      <c r="E125" s="56" t="s">
        <v>15</v>
      </c>
      <c r="F125" s="56" t="s">
        <v>21</v>
      </c>
      <c r="G125" s="35" t="s">
        <v>275</v>
      </c>
      <c r="H125" s="36">
        <v>2018</v>
      </c>
      <c r="I125" s="36" t="s">
        <v>162</v>
      </c>
      <c r="J125" s="36" t="s">
        <v>381</v>
      </c>
      <c r="K125" s="98">
        <v>18373.439999999999</v>
      </c>
      <c r="L125" s="98">
        <v>0</v>
      </c>
      <c r="M125" s="37">
        <v>18826.05</v>
      </c>
      <c r="N125" s="37">
        <v>11914</v>
      </c>
      <c r="O125" s="63">
        <v>8029.5</v>
      </c>
      <c r="P125" s="50"/>
    </row>
    <row r="126" spans="1:17" ht="49.5" outlineLevel="2" x14ac:dyDescent="0.3">
      <c r="A126" s="15">
        <v>1187</v>
      </c>
      <c r="B126" s="15">
        <v>12007</v>
      </c>
      <c r="C126" s="28" t="s">
        <v>276</v>
      </c>
      <c r="D126" s="55" t="s">
        <v>277</v>
      </c>
      <c r="E126" s="56" t="s">
        <v>15</v>
      </c>
      <c r="F126" s="56" t="s">
        <v>21</v>
      </c>
      <c r="G126" s="35" t="s">
        <v>278</v>
      </c>
      <c r="H126" s="36">
        <v>2019</v>
      </c>
      <c r="I126" s="36" t="s">
        <v>120</v>
      </c>
      <c r="J126" s="36" t="s">
        <v>381</v>
      </c>
      <c r="K126" s="98">
        <v>1194748.8</v>
      </c>
      <c r="L126" s="98">
        <v>0</v>
      </c>
      <c r="M126" s="37">
        <v>69300</v>
      </c>
      <c r="N126" s="37">
        <v>134350</v>
      </c>
      <c r="O126" s="63">
        <v>262200</v>
      </c>
      <c r="P126" s="50"/>
    </row>
    <row r="127" spans="1:17" ht="33" outlineLevel="2" x14ac:dyDescent="0.3">
      <c r="A127" s="15">
        <v>1187</v>
      </c>
      <c r="B127" s="15">
        <v>12008</v>
      </c>
      <c r="C127" s="28" t="s">
        <v>279</v>
      </c>
      <c r="D127" s="55" t="s">
        <v>280</v>
      </c>
      <c r="E127" s="56" t="s">
        <v>15</v>
      </c>
      <c r="F127" s="56" t="s">
        <v>21</v>
      </c>
      <c r="G127" s="35" t="s">
        <v>281</v>
      </c>
      <c r="H127" s="36">
        <v>2019</v>
      </c>
      <c r="I127" s="36" t="s">
        <v>229</v>
      </c>
      <c r="J127" s="36" t="s">
        <v>381</v>
      </c>
      <c r="K127" s="98">
        <v>3102000</v>
      </c>
      <c r="L127" s="98">
        <v>2371220.94</v>
      </c>
      <c r="M127" s="37">
        <v>139543.35</v>
      </c>
      <c r="N127" s="37">
        <v>165199.70000000001</v>
      </c>
      <c r="O127" s="63">
        <v>115170.9</v>
      </c>
      <c r="P127" s="50"/>
    </row>
    <row r="128" spans="1:17" outlineLevel="2" x14ac:dyDescent="0.3">
      <c r="A128" s="15">
        <v>1187</v>
      </c>
      <c r="B128" s="15">
        <v>12011</v>
      </c>
      <c r="C128" s="28" t="s">
        <v>282</v>
      </c>
      <c r="D128" s="55" t="s">
        <v>283</v>
      </c>
      <c r="E128" s="56" t="s">
        <v>15</v>
      </c>
      <c r="F128" s="56" t="s">
        <v>21</v>
      </c>
      <c r="G128" s="35" t="s">
        <v>284</v>
      </c>
      <c r="H128" s="36">
        <v>2020</v>
      </c>
      <c r="I128" s="36" t="s">
        <v>22</v>
      </c>
      <c r="J128" s="36" t="s">
        <v>381</v>
      </c>
      <c r="K128" s="98">
        <v>1109163.8999999999</v>
      </c>
      <c r="L128" s="98">
        <v>0</v>
      </c>
      <c r="M128" s="37">
        <v>327102.43</v>
      </c>
      <c r="N128" s="37">
        <v>298795</v>
      </c>
      <c r="O128" s="65">
        <v>219329.3</v>
      </c>
      <c r="P128" s="50"/>
    </row>
    <row r="129" spans="1:17" ht="33" outlineLevel="2" x14ac:dyDescent="0.3">
      <c r="A129" s="15">
        <v>1187</v>
      </c>
      <c r="B129" s="15">
        <v>12012</v>
      </c>
      <c r="C129" s="28" t="s">
        <v>285</v>
      </c>
      <c r="D129" s="55" t="s">
        <v>286</v>
      </c>
      <c r="E129" s="56" t="s">
        <v>15</v>
      </c>
      <c r="F129" s="56" t="s">
        <v>21</v>
      </c>
      <c r="G129" s="35" t="s">
        <v>287</v>
      </c>
      <c r="H129" s="36">
        <v>2019</v>
      </c>
      <c r="I129" s="36">
        <v>2027</v>
      </c>
      <c r="J129" s="36" t="s">
        <v>381</v>
      </c>
      <c r="K129" s="98">
        <v>3097125</v>
      </c>
      <c r="L129" s="98">
        <v>2954609.21</v>
      </c>
      <c r="M129" s="37">
        <v>15719.55</v>
      </c>
      <c r="N129" s="37">
        <v>50612.6</v>
      </c>
      <c r="O129" s="65">
        <v>3136.7</v>
      </c>
      <c r="P129" s="50"/>
    </row>
    <row r="130" spans="1:17" ht="33" outlineLevel="2" x14ac:dyDescent="0.3">
      <c r="A130" s="15">
        <v>1187</v>
      </c>
      <c r="B130" s="15">
        <v>12014</v>
      </c>
      <c r="C130" s="28" t="s">
        <v>288</v>
      </c>
      <c r="D130" s="55" t="s">
        <v>289</v>
      </c>
      <c r="E130" s="56" t="s">
        <v>15</v>
      </c>
      <c r="F130" s="56" t="s">
        <v>21</v>
      </c>
      <c r="G130" s="35" t="s">
        <v>290</v>
      </c>
      <c r="H130" s="36">
        <v>2022</v>
      </c>
      <c r="I130" s="36">
        <v>2033</v>
      </c>
      <c r="J130" s="36" t="s">
        <v>381</v>
      </c>
      <c r="K130" s="98">
        <v>93539793.741999999</v>
      </c>
      <c r="L130" s="98">
        <v>0</v>
      </c>
      <c r="M130" s="37">
        <v>8948050.5899999999</v>
      </c>
      <c r="N130" s="37">
        <v>13720218.699999999</v>
      </c>
      <c r="O130" s="37">
        <v>12149433.4</v>
      </c>
      <c r="P130" s="50"/>
    </row>
    <row r="131" spans="1:17" ht="33" outlineLevel="2" x14ac:dyDescent="0.3">
      <c r="A131" s="15">
        <v>1187</v>
      </c>
      <c r="B131" s="15">
        <v>12015</v>
      </c>
      <c r="C131" s="28" t="s">
        <v>291</v>
      </c>
      <c r="D131" s="55" t="s">
        <v>292</v>
      </c>
      <c r="E131" s="56" t="s">
        <v>15</v>
      </c>
      <c r="F131" s="56" t="s">
        <v>21</v>
      </c>
      <c r="G131" s="35" t="s">
        <v>290</v>
      </c>
      <c r="H131" s="36">
        <v>2022</v>
      </c>
      <c r="I131" s="36" t="s">
        <v>203</v>
      </c>
      <c r="J131" s="36" t="s">
        <v>381</v>
      </c>
      <c r="K131" s="98">
        <v>1715332.93</v>
      </c>
      <c r="L131" s="98">
        <v>0</v>
      </c>
      <c r="M131" s="37">
        <v>1271325.8400000001</v>
      </c>
      <c r="N131" s="37">
        <v>1000000</v>
      </c>
      <c r="O131" s="37">
        <v>3842426.7</v>
      </c>
      <c r="P131" s="50"/>
    </row>
    <row r="132" spans="1:17" ht="33" outlineLevel="2" x14ac:dyDescent="0.3">
      <c r="A132" s="15">
        <v>1187</v>
      </c>
      <c r="B132" s="15">
        <v>12016</v>
      </c>
      <c r="C132" s="28" t="s">
        <v>293</v>
      </c>
      <c r="D132" s="55" t="s">
        <v>294</v>
      </c>
      <c r="E132" s="56" t="s">
        <v>15</v>
      </c>
      <c r="F132" s="56" t="s">
        <v>21</v>
      </c>
      <c r="G132" s="35" t="s">
        <v>295</v>
      </c>
      <c r="H132" s="36">
        <v>2023</v>
      </c>
      <c r="I132" s="36" t="s">
        <v>232</v>
      </c>
      <c r="J132" s="32">
        <v>0</v>
      </c>
      <c r="K132" s="98">
        <v>0</v>
      </c>
      <c r="L132" s="98">
        <v>0</v>
      </c>
      <c r="M132" s="37">
        <v>0</v>
      </c>
      <c r="N132" s="37">
        <v>500000</v>
      </c>
      <c r="O132" s="65">
        <v>1470238.1</v>
      </c>
      <c r="P132" s="50"/>
    </row>
    <row r="133" spans="1:17" ht="49.5" outlineLevel="2" x14ac:dyDescent="0.3">
      <c r="A133" s="15">
        <v>1187</v>
      </c>
      <c r="B133" s="15">
        <v>12018</v>
      </c>
      <c r="C133" s="28" t="s">
        <v>296</v>
      </c>
      <c r="D133" s="55" t="s">
        <v>297</v>
      </c>
      <c r="E133" s="56" t="s">
        <v>15</v>
      </c>
      <c r="F133" s="56" t="s">
        <v>21</v>
      </c>
      <c r="G133" s="35" t="s">
        <v>240</v>
      </c>
      <c r="H133" s="36">
        <v>2024</v>
      </c>
      <c r="I133" s="36" t="s">
        <v>229</v>
      </c>
      <c r="J133" s="36" t="s">
        <v>381</v>
      </c>
      <c r="K133" s="98">
        <v>1950600</v>
      </c>
      <c r="L133" s="98">
        <v>1559900</v>
      </c>
      <c r="M133" s="37">
        <v>0</v>
      </c>
      <c r="N133" s="37">
        <v>100000</v>
      </c>
      <c r="O133" s="63">
        <v>290700</v>
      </c>
      <c r="P133" s="50"/>
      <c r="Q133" s="50"/>
    </row>
    <row r="134" spans="1:17" outlineLevel="2" x14ac:dyDescent="0.3">
      <c r="A134" s="15">
        <v>1187</v>
      </c>
      <c r="B134" s="15">
        <v>12020</v>
      </c>
      <c r="C134" s="28" t="s">
        <v>298</v>
      </c>
      <c r="D134" s="55" t="s">
        <v>38</v>
      </c>
      <c r="E134" s="56" t="s">
        <v>15</v>
      </c>
      <c r="F134" s="56" t="s">
        <v>21</v>
      </c>
      <c r="G134" s="35" t="s">
        <v>237</v>
      </c>
      <c r="H134" s="36">
        <v>2025</v>
      </c>
      <c r="I134" s="36">
        <v>2026</v>
      </c>
      <c r="J134" s="32">
        <v>0</v>
      </c>
      <c r="K134" s="98">
        <v>0</v>
      </c>
      <c r="L134" s="98">
        <v>0</v>
      </c>
      <c r="M134" s="37">
        <v>0</v>
      </c>
      <c r="N134" s="37">
        <v>0</v>
      </c>
      <c r="O134" s="63">
        <v>280000</v>
      </c>
      <c r="P134" s="50"/>
      <c r="Q134" s="50"/>
    </row>
    <row r="135" spans="1:17" outlineLevel="1" x14ac:dyDescent="0.3">
      <c r="A135" s="14">
        <v>1190</v>
      </c>
      <c r="B135" s="14"/>
      <c r="C135" s="51" t="s">
        <v>299</v>
      </c>
      <c r="D135" s="51"/>
      <c r="E135" s="52"/>
      <c r="F135" s="52"/>
      <c r="G135" s="53"/>
      <c r="H135" s="52"/>
      <c r="I135" s="52"/>
      <c r="J135" s="52"/>
      <c r="K135" s="54"/>
      <c r="L135" s="54"/>
      <c r="M135" s="54">
        <f t="shared" ref="M135:O135" si="15">SUM(M136:M138)</f>
        <v>5142626.4800000004</v>
      </c>
      <c r="N135" s="54">
        <f t="shared" si="15"/>
        <v>11526833.4</v>
      </c>
      <c r="O135" s="54">
        <f t="shared" si="15"/>
        <v>5565164.2999999998</v>
      </c>
      <c r="P135" s="50"/>
      <c r="Q135" s="50"/>
    </row>
    <row r="136" spans="1:17" ht="49.5" outlineLevel="2" x14ac:dyDescent="0.3">
      <c r="A136" s="15">
        <v>1190</v>
      </c>
      <c r="B136" s="15">
        <v>11004</v>
      </c>
      <c r="C136" s="28" t="s">
        <v>300</v>
      </c>
      <c r="D136" s="55" t="s">
        <v>301</v>
      </c>
      <c r="E136" s="56" t="s">
        <v>15</v>
      </c>
      <c r="F136" s="56" t="s">
        <v>16</v>
      </c>
      <c r="G136" s="58" t="s">
        <v>302</v>
      </c>
      <c r="H136" s="36">
        <v>2016</v>
      </c>
      <c r="I136" s="36" t="s">
        <v>22</v>
      </c>
      <c r="J136" s="34">
        <v>0</v>
      </c>
      <c r="K136" s="34">
        <v>0</v>
      </c>
      <c r="L136" s="98">
        <v>0</v>
      </c>
      <c r="M136" s="37">
        <v>61092.79</v>
      </c>
      <c r="N136" s="37">
        <v>198992.4</v>
      </c>
      <c r="O136" s="18">
        <v>43000</v>
      </c>
      <c r="P136" s="50"/>
    </row>
    <row r="137" spans="1:17" ht="49.5" outlineLevel="2" x14ac:dyDescent="0.3">
      <c r="A137" s="15">
        <v>1190</v>
      </c>
      <c r="B137" s="15">
        <v>12002</v>
      </c>
      <c r="C137" s="28" t="s">
        <v>303</v>
      </c>
      <c r="D137" s="55" t="s">
        <v>304</v>
      </c>
      <c r="E137" s="56" t="s">
        <v>20</v>
      </c>
      <c r="F137" s="56" t="s">
        <v>16</v>
      </c>
      <c r="G137" s="35" t="s">
        <v>305</v>
      </c>
      <c r="H137" s="36">
        <v>2024</v>
      </c>
      <c r="I137" s="36" t="s">
        <v>229</v>
      </c>
      <c r="J137" s="36" t="s">
        <v>381</v>
      </c>
      <c r="K137" s="32">
        <v>53000000</v>
      </c>
      <c r="L137" s="98">
        <v>43000000</v>
      </c>
      <c r="M137" s="37">
        <v>0</v>
      </c>
      <c r="N137" s="37">
        <v>5000000</v>
      </c>
      <c r="O137" s="18">
        <v>5000000</v>
      </c>
      <c r="P137" s="50"/>
    </row>
    <row r="138" spans="1:17" ht="49.5" outlineLevel="2" x14ac:dyDescent="0.3">
      <c r="A138" s="15">
        <v>1190</v>
      </c>
      <c r="B138" s="15">
        <v>12001</v>
      </c>
      <c r="C138" s="28" t="s">
        <v>306</v>
      </c>
      <c r="D138" s="55" t="s">
        <v>307</v>
      </c>
      <c r="E138" s="56" t="s">
        <v>20</v>
      </c>
      <c r="F138" s="56" t="s">
        <v>16</v>
      </c>
      <c r="G138" s="58" t="s">
        <v>302</v>
      </c>
      <c r="H138" s="36">
        <v>2016</v>
      </c>
      <c r="I138" s="36" t="s">
        <v>22</v>
      </c>
      <c r="J138" s="36" t="s">
        <v>381</v>
      </c>
      <c r="K138" s="32">
        <v>21083788</v>
      </c>
      <c r="L138" s="98">
        <v>518748.91999999969</v>
      </c>
      <c r="M138" s="37">
        <v>5081533.6900000004</v>
      </c>
      <c r="N138" s="37">
        <v>6327841</v>
      </c>
      <c r="O138" s="18">
        <v>522164.30000000005</v>
      </c>
      <c r="P138" s="50"/>
    </row>
    <row r="139" spans="1:17" s="49" customFormat="1" x14ac:dyDescent="0.3">
      <c r="A139" s="79" t="s">
        <v>10</v>
      </c>
      <c r="B139" s="85"/>
      <c r="C139" s="80" t="s">
        <v>308</v>
      </c>
      <c r="D139" s="80"/>
      <c r="E139" s="81"/>
      <c r="F139" s="81"/>
      <c r="G139" s="82"/>
      <c r="H139" s="86"/>
      <c r="I139" s="86"/>
      <c r="J139" s="86"/>
      <c r="K139" s="83"/>
      <c r="L139" s="83"/>
      <c r="M139" s="83">
        <f>M140+M143+M145+M150</f>
        <v>15509411.119999999</v>
      </c>
      <c r="N139" s="83">
        <f>N140+N143+N145+N150</f>
        <v>18804452.700000003</v>
      </c>
      <c r="O139" s="83">
        <f>O140+O143+O145+O150</f>
        <v>18004244</v>
      </c>
      <c r="P139" s="84"/>
      <c r="Q139" s="84"/>
    </row>
    <row r="140" spans="1:17" outlineLevel="1" x14ac:dyDescent="0.3">
      <c r="A140" s="14">
        <v>1045</v>
      </c>
      <c r="B140" s="15"/>
      <c r="C140" s="66" t="s">
        <v>309</v>
      </c>
      <c r="D140" s="66"/>
      <c r="E140" s="67"/>
      <c r="F140" s="67"/>
      <c r="G140" s="68"/>
      <c r="H140" s="67"/>
      <c r="I140" s="67"/>
      <c r="J140" s="67"/>
      <c r="K140" s="54"/>
      <c r="L140" s="54"/>
      <c r="M140" s="54">
        <f t="shared" ref="M140:N140" si="16">SUM(M141:M142)</f>
        <v>113681.5</v>
      </c>
      <c r="N140" s="54">
        <f t="shared" si="16"/>
        <v>462190</v>
      </c>
      <c r="O140" s="54">
        <f>SUM(O141:O142)</f>
        <v>229822</v>
      </c>
      <c r="P140" s="50"/>
      <c r="Q140" s="50"/>
    </row>
    <row r="141" spans="1:17" ht="49.5" outlineLevel="2" x14ac:dyDescent="0.3">
      <c r="A141" s="15">
        <v>1045</v>
      </c>
      <c r="B141" s="15">
        <v>12012</v>
      </c>
      <c r="C141" s="28" t="s">
        <v>310</v>
      </c>
      <c r="D141" s="55" t="s">
        <v>311</v>
      </c>
      <c r="E141" s="56" t="s">
        <v>15</v>
      </c>
      <c r="F141" s="56" t="s">
        <v>21</v>
      </c>
      <c r="G141" s="58" t="s">
        <v>312</v>
      </c>
      <c r="H141" s="36">
        <v>2023</v>
      </c>
      <c r="I141" s="36" t="s">
        <v>22</v>
      </c>
      <c r="J141" s="34">
        <v>0</v>
      </c>
      <c r="K141" s="34">
        <v>0</v>
      </c>
      <c r="L141" s="34">
        <v>0</v>
      </c>
      <c r="M141" s="21">
        <v>4095.5</v>
      </c>
      <c r="N141" s="21">
        <v>59290</v>
      </c>
      <c r="O141" s="21">
        <v>11550</v>
      </c>
      <c r="P141" s="50"/>
      <c r="Q141" s="50"/>
    </row>
    <row r="142" spans="1:17" ht="49.5" outlineLevel="2" x14ac:dyDescent="0.3">
      <c r="A142" s="15">
        <v>1045</v>
      </c>
      <c r="B142" s="15">
        <v>12013</v>
      </c>
      <c r="C142" s="28" t="s">
        <v>313</v>
      </c>
      <c r="D142" s="55" t="s">
        <v>314</v>
      </c>
      <c r="E142" s="56" t="s">
        <v>15</v>
      </c>
      <c r="F142" s="56" t="s">
        <v>21</v>
      </c>
      <c r="G142" s="39" t="s">
        <v>312</v>
      </c>
      <c r="H142" s="36">
        <v>2023</v>
      </c>
      <c r="I142" s="36" t="s">
        <v>22</v>
      </c>
      <c r="J142" s="34">
        <v>0</v>
      </c>
      <c r="K142" s="34">
        <v>0</v>
      </c>
      <c r="L142" s="34">
        <v>0</v>
      </c>
      <c r="M142" s="21">
        <v>109586</v>
      </c>
      <c r="N142" s="21">
        <v>402900</v>
      </c>
      <c r="O142" s="21">
        <v>218272</v>
      </c>
      <c r="P142" s="50"/>
      <c r="Q142" s="50"/>
    </row>
    <row r="143" spans="1:17" outlineLevel="1" x14ac:dyDescent="0.3">
      <c r="A143" s="14">
        <v>1111</v>
      </c>
      <c r="B143" s="15"/>
      <c r="C143" s="66" t="s">
        <v>315</v>
      </c>
      <c r="D143" s="66"/>
      <c r="E143" s="67"/>
      <c r="F143" s="67"/>
      <c r="G143" s="68"/>
      <c r="H143" s="67"/>
      <c r="I143" s="67"/>
      <c r="J143" s="67"/>
      <c r="K143" s="54"/>
      <c r="L143" s="54"/>
      <c r="M143" s="54">
        <f>SUM(M144:M144)</f>
        <v>439321.3</v>
      </c>
      <c r="N143" s="54">
        <f>SUM(N144:N144)</f>
        <v>440237.5</v>
      </c>
      <c r="O143" s="54">
        <f t="shared" ref="O143" si="17">SUM(O144:O144)</f>
        <v>440237.5</v>
      </c>
      <c r="P143" s="50"/>
      <c r="Q143" s="50"/>
    </row>
    <row r="144" spans="1:17" ht="49.5" outlineLevel="2" x14ac:dyDescent="0.3">
      <c r="A144" s="20">
        <v>1111</v>
      </c>
      <c r="B144" s="20">
        <v>12011</v>
      </c>
      <c r="C144" s="28" t="s">
        <v>316</v>
      </c>
      <c r="D144" s="55" t="s">
        <v>317</v>
      </c>
      <c r="E144" s="56" t="s">
        <v>15</v>
      </c>
      <c r="F144" s="56" t="s">
        <v>21</v>
      </c>
      <c r="G144" s="58" t="s">
        <v>312</v>
      </c>
      <c r="H144" s="36">
        <v>2023</v>
      </c>
      <c r="I144" s="36" t="s">
        <v>162</v>
      </c>
      <c r="J144" s="34">
        <v>0</v>
      </c>
      <c r="K144" s="34">
        <v>0</v>
      </c>
      <c r="L144" s="34">
        <v>0</v>
      </c>
      <c r="M144" s="46">
        <v>439321.3</v>
      </c>
      <c r="N144" s="46">
        <v>440237.5</v>
      </c>
      <c r="O144" s="46">
        <v>440237.5</v>
      </c>
      <c r="P144" s="50"/>
      <c r="Q144" s="50"/>
    </row>
    <row r="145" spans="1:17" outlineLevel="1" x14ac:dyDescent="0.3">
      <c r="A145" s="14">
        <v>1189</v>
      </c>
      <c r="B145" s="15"/>
      <c r="C145" s="66" t="s">
        <v>318</v>
      </c>
      <c r="D145" s="66"/>
      <c r="E145" s="67"/>
      <c r="F145" s="67"/>
      <c r="G145" s="68"/>
      <c r="H145" s="67"/>
      <c r="I145" s="67"/>
      <c r="J145" s="67"/>
      <c r="K145" s="54"/>
      <c r="L145" s="54"/>
      <c r="M145" s="54">
        <f>SUM(M146:M149)</f>
        <v>12210738.799999999</v>
      </c>
      <c r="N145" s="54">
        <f>SUM(N146:N149)</f>
        <v>10286163.600000001</v>
      </c>
      <c r="O145" s="54">
        <f>SUM(O146:O149)</f>
        <v>10717807.6</v>
      </c>
      <c r="P145" s="50"/>
    </row>
    <row r="146" spans="1:17" ht="33" outlineLevel="2" x14ac:dyDescent="0.3">
      <c r="A146" s="15">
        <v>1189</v>
      </c>
      <c r="B146" s="15">
        <v>11001</v>
      </c>
      <c r="C146" s="28" t="s">
        <v>319</v>
      </c>
      <c r="D146" s="55" t="s">
        <v>320</v>
      </c>
      <c r="E146" s="56" t="s">
        <v>15</v>
      </c>
      <c r="F146" s="56" t="s">
        <v>16</v>
      </c>
      <c r="G146" s="16" t="s">
        <v>321</v>
      </c>
      <c r="H146" s="36">
        <v>2016</v>
      </c>
      <c r="I146" s="36" t="s">
        <v>120</v>
      </c>
      <c r="J146" s="133" t="s">
        <v>379</v>
      </c>
      <c r="K146" s="137">
        <v>99910</v>
      </c>
      <c r="L146" s="94">
        <v>867.1</v>
      </c>
      <c r="M146" s="21">
        <v>121392.03</v>
      </c>
      <c r="N146" s="21">
        <v>224661</v>
      </c>
      <c r="O146" s="21">
        <v>256005.7</v>
      </c>
      <c r="P146" s="50"/>
    </row>
    <row r="147" spans="1:17" ht="66" outlineLevel="2" x14ac:dyDescent="0.3">
      <c r="A147" s="15">
        <v>1189</v>
      </c>
      <c r="B147" s="15">
        <v>12001</v>
      </c>
      <c r="C147" s="28" t="s">
        <v>325</v>
      </c>
      <c r="D147" s="62" t="s">
        <v>326</v>
      </c>
      <c r="E147" s="56" t="s">
        <v>20</v>
      </c>
      <c r="F147" s="56" t="s">
        <v>16</v>
      </c>
      <c r="G147" s="16" t="s">
        <v>321</v>
      </c>
      <c r="H147" s="36">
        <v>2016</v>
      </c>
      <c r="I147" s="36">
        <v>2026</v>
      </c>
      <c r="J147" s="134"/>
      <c r="K147" s="138"/>
      <c r="L147" s="94">
        <v>8445.6</v>
      </c>
      <c r="M147" s="21">
        <v>12089346.77</v>
      </c>
      <c r="N147" s="21">
        <v>4736773.7</v>
      </c>
      <c r="O147" s="21">
        <v>1736055.8</v>
      </c>
      <c r="P147" s="69"/>
    </row>
    <row r="148" spans="1:17" ht="33" outlineLevel="2" x14ac:dyDescent="0.3">
      <c r="A148" s="15">
        <v>1189</v>
      </c>
      <c r="B148" s="15">
        <v>11002</v>
      </c>
      <c r="C148" s="28" t="s">
        <v>387</v>
      </c>
      <c r="D148" s="62" t="s">
        <v>388</v>
      </c>
      <c r="E148" s="56" t="s">
        <v>15</v>
      </c>
      <c r="F148" s="56" t="s">
        <v>16</v>
      </c>
      <c r="G148" s="16" t="s">
        <v>324</v>
      </c>
      <c r="H148" s="36">
        <v>2024</v>
      </c>
      <c r="I148" s="36">
        <v>2027</v>
      </c>
      <c r="J148" s="133" t="s">
        <v>380</v>
      </c>
      <c r="K148" s="137">
        <v>73472.100000000006</v>
      </c>
      <c r="L148" s="94">
        <v>2302</v>
      </c>
      <c r="M148" s="21">
        <v>0</v>
      </c>
      <c r="N148" s="21">
        <v>0</v>
      </c>
      <c r="O148" s="21">
        <v>0</v>
      </c>
      <c r="P148" s="69"/>
    </row>
    <row r="149" spans="1:17" ht="49.5" outlineLevel="2" x14ac:dyDescent="0.3">
      <c r="A149" s="15">
        <v>1189</v>
      </c>
      <c r="B149" s="15">
        <v>12003</v>
      </c>
      <c r="C149" s="28" t="s">
        <v>322</v>
      </c>
      <c r="D149" s="55" t="s">
        <v>323</v>
      </c>
      <c r="E149" s="56" t="s">
        <v>20</v>
      </c>
      <c r="F149" s="56" t="s">
        <v>16</v>
      </c>
      <c r="G149" s="16" t="s">
        <v>324</v>
      </c>
      <c r="H149" s="36">
        <v>2024</v>
      </c>
      <c r="I149" s="36">
        <v>2027</v>
      </c>
      <c r="J149" s="134"/>
      <c r="K149" s="138"/>
      <c r="L149" s="94">
        <v>44266.100000000006</v>
      </c>
      <c r="M149" s="21">
        <v>0</v>
      </c>
      <c r="N149" s="21">
        <v>5324728.9000000004</v>
      </c>
      <c r="O149" s="21">
        <v>8725746.0999999996</v>
      </c>
      <c r="P149" s="50"/>
    </row>
    <row r="150" spans="1:17" outlineLevel="1" x14ac:dyDescent="0.3">
      <c r="A150" s="14">
        <v>1192</v>
      </c>
      <c r="B150" s="15"/>
      <c r="C150" s="66" t="s">
        <v>327</v>
      </c>
      <c r="D150" s="66"/>
      <c r="E150" s="67"/>
      <c r="F150" s="67"/>
      <c r="G150" s="68"/>
      <c r="H150" s="67"/>
      <c r="I150" s="67"/>
      <c r="J150" s="67"/>
      <c r="K150" s="54"/>
      <c r="L150" s="54"/>
      <c r="M150" s="54">
        <f t="shared" ref="M150:O150" si="18">SUM(M151:M153)</f>
        <v>2745669.52</v>
      </c>
      <c r="N150" s="54">
        <f t="shared" si="18"/>
        <v>7615861.5999999996</v>
      </c>
      <c r="O150" s="54">
        <f t="shared" si="18"/>
        <v>6616376.9000000004</v>
      </c>
      <c r="P150" s="50"/>
    </row>
    <row r="151" spans="1:17" ht="33" outlineLevel="2" x14ac:dyDescent="0.3">
      <c r="A151" s="15">
        <v>1192</v>
      </c>
      <c r="B151" s="15">
        <v>11023</v>
      </c>
      <c r="C151" s="28" t="s">
        <v>328</v>
      </c>
      <c r="D151" s="110" t="s">
        <v>329</v>
      </c>
      <c r="E151" s="111" t="s">
        <v>15</v>
      </c>
      <c r="F151" s="111" t="s">
        <v>16</v>
      </c>
      <c r="G151" s="112" t="s">
        <v>330</v>
      </c>
      <c r="H151" s="90">
        <v>2023</v>
      </c>
      <c r="I151" s="90" t="s">
        <v>120</v>
      </c>
      <c r="J151" s="91" t="s">
        <v>396</v>
      </c>
      <c r="K151" s="91">
        <v>5457.6200000000008</v>
      </c>
      <c r="L151" s="91">
        <v>15845.7</v>
      </c>
      <c r="M151" s="113">
        <v>618840.81000000006</v>
      </c>
      <c r="N151" s="113">
        <v>850198</v>
      </c>
      <c r="O151" s="21">
        <v>750754.29999999993</v>
      </c>
      <c r="P151" s="50"/>
    </row>
    <row r="152" spans="1:17" ht="33" outlineLevel="2" x14ac:dyDescent="0.3">
      <c r="A152" s="15">
        <v>1192</v>
      </c>
      <c r="B152" s="15">
        <v>32007</v>
      </c>
      <c r="C152" s="28" t="s">
        <v>331</v>
      </c>
      <c r="D152" s="114" t="s">
        <v>332</v>
      </c>
      <c r="E152" s="111" t="s">
        <v>20</v>
      </c>
      <c r="F152" s="111" t="s">
        <v>21</v>
      </c>
      <c r="G152" s="112" t="s">
        <v>333</v>
      </c>
      <c r="H152" s="115" t="s">
        <v>38</v>
      </c>
      <c r="I152" s="90" t="s">
        <v>120</v>
      </c>
      <c r="J152" s="91">
        <v>0</v>
      </c>
      <c r="K152" s="91">
        <v>0</v>
      </c>
      <c r="L152" s="91"/>
      <c r="M152" s="113">
        <v>0</v>
      </c>
      <c r="N152" s="113">
        <v>2648250</v>
      </c>
      <c r="O152" s="21">
        <v>2067750</v>
      </c>
      <c r="P152" s="50"/>
    </row>
    <row r="153" spans="1:17" ht="49.5" outlineLevel="2" x14ac:dyDescent="0.3">
      <c r="A153" s="15">
        <v>1192</v>
      </c>
      <c r="B153" s="15">
        <v>32006</v>
      </c>
      <c r="C153" s="28" t="s">
        <v>334</v>
      </c>
      <c r="D153" s="114" t="s">
        <v>335</v>
      </c>
      <c r="E153" s="111" t="s">
        <v>20</v>
      </c>
      <c r="F153" s="111" t="s">
        <v>16</v>
      </c>
      <c r="G153" s="112" t="s">
        <v>330</v>
      </c>
      <c r="H153" s="90">
        <v>2023</v>
      </c>
      <c r="I153" s="90" t="s">
        <v>120</v>
      </c>
      <c r="J153" s="91" t="s">
        <v>396</v>
      </c>
      <c r="K153" s="91">
        <v>22778.379999999997</v>
      </c>
      <c r="L153" s="91">
        <v>431954</v>
      </c>
      <c r="M153" s="113">
        <v>2126828.71</v>
      </c>
      <c r="N153" s="113">
        <v>4117413.5999999996</v>
      </c>
      <c r="O153" s="21">
        <v>3797872.6</v>
      </c>
      <c r="P153" s="50"/>
    </row>
    <row r="154" spans="1:17" s="49" customFormat="1" x14ac:dyDescent="0.3">
      <c r="A154" s="79" t="s">
        <v>10</v>
      </c>
      <c r="B154" s="85"/>
      <c r="C154" s="80" t="s">
        <v>336</v>
      </c>
      <c r="D154" s="80"/>
      <c r="E154" s="81"/>
      <c r="F154" s="81"/>
      <c r="G154" s="82"/>
      <c r="H154" s="86"/>
      <c r="I154" s="86"/>
      <c r="J154" s="86"/>
      <c r="K154" s="83"/>
      <c r="L154" s="83"/>
      <c r="M154" s="83">
        <f t="shared" ref="M154:O154" si="19">M155</f>
        <v>0</v>
      </c>
      <c r="N154" s="83">
        <f t="shared" si="19"/>
        <v>0</v>
      </c>
      <c r="O154" s="83">
        <f t="shared" si="19"/>
        <v>867840</v>
      </c>
      <c r="P154" s="84"/>
      <c r="Q154" s="84"/>
    </row>
    <row r="155" spans="1:17" outlineLevel="1" x14ac:dyDescent="0.3">
      <c r="A155" s="14">
        <v>1160</v>
      </c>
      <c r="B155" s="15"/>
      <c r="C155" s="66" t="s">
        <v>337</v>
      </c>
      <c r="D155" s="67"/>
      <c r="E155" s="67"/>
      <c r="F155" s="67"/>
      <c r="G155" s="68"/>
      <c r="H155" s="67"/>
      <c r="I155" s="67"/>
      <c r="J155" s="67"/>
      <c r="K155" s="54"/>
      <c r="L155" s="54"/>
      <c r="M155" s="54">
        <f t="shared" ref="M155:O155" si="20">SUM(M156:M156)</f>
        <v>0</v>
      </c>
      <c r="N155" s="54">
        <f t="shared" si="20"/>
        <v>0</v>
      </c>
      <c r="O155" s="54">
        <f t="shared" si="20"/>
        <v>867840</v>
      </c>
      <c r="P155" s="50"/>
    </row>
    <row r="156" spans="1:17" outlineLevel="2" x14ac:dyDescent="0.3">
      <c r="A156" s="15">
        <v>1160</v>
      </c>
      <c r="B156" s="40">
        <v>32001</v>
      </c>
      <c r="C156" s="23" t="s">
        <v>338</v>
      </c>
      <c r="D156" s="23" t="s">
        <v>38</v>
      </c>
      <c r="E156" s="56" t="s">
        <v>15</v>
      </c>
      <c r="F156" s="56" t="s">
        <v>21</v>
      </c>
      <c r="G156" s="41" t="s">
        <v>339</v>
      </c>
      <c r="H156" s="24">
        <v>2025</v>
      </c>
      <c r="I156" s="24">
        <v>2026</v>
      </c>
      <c r="J156" s="25">
        <v>0</v>
      </c>
      <c r="K156" s="25">
        <v>0</v>
      </c>
      <c r="L156" s="25">
        <v>0</v>
      </c>
      <c r="M156" s="21">
        <v>0</v>
      </c>
      <c r="N156" s="21">
        <v>0</v>
      </c>
      <c r="O156" s="63">
        <v>867840</v>
      </c>
      <c r="P156" s="50"/>
    </row>
    <row r="157" spans="1:17" s="49" customFormat="1" x14ac:dyDescent="0.3">
      <c r="A157" s="79" t="s">
        <v>10</v>
      </c>
      <c r="B157" s="85"/>
      <c r="C157" s="80" t="s">
        <v>340</v>
      </c>
      <c r="D157" s="80"/>
      <c r="E157" s="81"/>
      <c r="F157" s="81"/>
      <c r="G157" s="82"/>
      <c r="H157" s="81"/>
      <c r="I157" s="81"/>
      <c r="J157" s="87"/>
      <c r="K157" s="83"/>
      <c r="L157" s="83"/>
      <c r="M157" s="83">
        <f t="shared" ref="M157:N157" si="21">M158+M161</f>
        <v>117968.6</v>
      </c>
      <c r="N157" s="83">
        <f t="shared" si="21"/>
        <v>5210004</v>
      </c>
      <c r="O157" s="83">
        <f>O158+O161</f>
        <v>2186748.7999999998</v>
      </c>
      <c r="P157" s="84"/>
      <c r="Q157" s="84"/>
    </row>
    <row r="158" spans="1:17" outlineLevel="1" x14ac:dyDescent="0.3">
      <c r="A158" s="14">
        <v>1043</v>
      </c>
      <c r="B158" s="15"/>
      <c r="C158" s="66" t="s">
        <v>341</v>
      </c>
      <c r="D158" s="66"/>
      <c r="E158" s="67"/>
      <c r="F158" s="67"/>
      <c r="G158" s="68"/>
      <c r="H158" s="67"/>
      <c r="I158" s="67"/>
      <c r="J158" s="67"/>
      <c r="K158" s="54"/>
      <c r="L158" s="54"/>
      <c r="M158" s="54">
        <f>SUM(M159:M160)</f>
        <v>0</v>
      </c>
      <c r="N158" s="54">
        <f t="shared" ref="N158:O158" si="22">SUM(N159:N160)</f>
        <v>1880215.1</v>
      </c>
      <c r="O158" s="54">
        <f t="shared" si="22"/>
        <v>1047648.9</v>
      </c>
      <c r="P158" s="50"/>
    </row>
    <row r="159" spans="1:17" ht="33" outlineLevel="2" x14ac:dyDescent="0.3">
      <c r="A159" s="15">
        <v>1043</v>
      </c>
      <c r="B159" s="15">
        <v>11022</v>
      </c>
      <c r="C159" s="28" t="s">
        <v>342</v>
      </c>
      <c r="D159" s="28" t="s">
        <v>38</v>
      </c>
      <c r="E159" s="56" t="s">
        <v>15</v>
      </c>
      <c r="F159" s="56" t="s">
        <v>21</v>
      </c>
      <c r="G159" s="43" t="s">
        <v>38</v>
      </c>
      <c r="H159" s="38" t="s">
        <v>38</v>
      </c>
      <c r="I159" s="42" t="s">
        <v>120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18">
        <v>36000</v>
      </c>
      <c r="P159" s="50"/>
    </row>
    <row r="160" spans="1:17" ht="66" outlineLevel="2" x14ac:dyDescent="0.3">
      <c r="A160" s="15"/>
      <c r="B160" s="15">
        <v>21001</v>
      </c>
      <c r="C160" s="28" t="s">
        <v>400</v>
      </c>
      <c r="D160" s="28" t="s">
        <v>401</v>
      </c>
      <c r="E160" s="56" t="s">
        <v>402</v>
      </c>
      <c r="F160" s="56" t="s">
        <v>21</v>
      </c>
      <c r="G160" s="28" t="s">
        <v>403</v>
      </c>
      <c r="H160" s="36">
        <v>2024</v>
      </c>
      <c r="I160" s="42" t="s">
        <v>120</v>
      </c>
      <c r="J160" s="34">
        <v>0</v>
      </c>
      <c r="K160" s="34">
        <v>0</v>
      </c>
      <c r="L160" s="34">
        <v>0</v>
      </c>
      <c r="M160" s="34">
        <v>0</v>
      </c>
      <c r="N160" s="21">
        <v>1880215.1</v>
      </c>
      <c r="O160" s="18">
        <v>1011648.9</v>
      </c>
      <c r="P160" s="50"/>
    </row>
    <row r="161" spans="1:17" outlineLevel="1" x14ac:dyDescent="0.3">
      <c r="A161" s="14">
        <v>1235</v>
      </c>
      <c r="B161" s="15"/>
      <c r="C161" s="70" t="s">
        <v>343</v>
      </c>
      <c r="D161" s="66"/>
      <c r="E161" s="67"/>
      <c r="F161" s="67"/>
      <c r="G161" s="68"/>
      <c r="H161" s="67"/>
      <c r="I161" s="67"/>
      <c r="J161" s="67"/>
      <c r="K161" s="54"/>
      <c r="L161" s="71"/>
      <c r="M161" s="54">
        <f>SUM(M162:M163)</f>
        <v>117968.6</v>
      </c>
      <c r="N161" s="54">
        <f>SUM(N162:N163)</f>
        <v>3329788.9</v>
      </c>
      <c r="O161" s="54">
        <f>SUM(O162:O163)</f>
        <v>1139099.8999999999</v>
      </c>
      <c r="P161" s="50"/>
      <c r="Q161" s="50"/>
    </row>
    <row r="162" spans="1:17" outlineLevel="2" x14ac:dyDescent="0.3">
      <c r="A162" s="15">
        <v>1235</v>
      </c>
      <c r="B162" s="15">
        <v>11002</v>
      </c>
      <c r="C162" s="35" t="s">
        <v>344</v>
      </c>
      <c r="D162" s="72" t="s">
        <v>345</v>
      </c>
      <c r="E162" s="56" t="s">
        <v>15</v>
      </c>
      <c r="F162" s="56" t="s">
        <v>23</v>
      </c>
      <c r="G162" s="43" t="s">
        <v>346</v>
      </c>
      <c r="H162" s="36">
        <v>2017</v>
      </c>
      <c r="I162" s="56">
        <v>2027</v>
      </c>
      <c r="J162" s="34" t="s">
        <v>381</v>
      </c>
      <c r="K162" s="126">
        <v>3814377.5999999996</v>
      </c>
      <c r="L162" s="126">
        <v>2675277.7000000002</v>
      </c>
      <c r="M162" s="21">
        <v>117968.6</v>
      </c>
      <c r="N162" s="21">
        <v>52782.400000000001</v>
      </c>
      <c r="O162" s="18">
        <v>43060</v>
      </c>
      <c r="P162" s="50"/>
    </row>
    <row r="163" spans="1:17" ht="33" outlineLevel="2" x14ac:dyDescent="0.3">
      <c r="A163" s="20">
        <v>1235</v>
      </c>
      <c r="B163" s="20">
        <v>32001</v>
      </c>
      <c r="C163" s="28" t="s">
        <v>347</v>
      </c>
      <c r="D163" s="55" t="s">
        <v>38</v>
      </c>
      <c r="E163" s="56" t="s">
        <v>20</v>
      </c>
      <c r="F163" s="56" t="s">
        <v>23</v>
      </c>
      <c r="G163" s="43" t="s">
        <v>346</v>
      </c>
      <c r="H163" s="38" t="s">
        <v>38</v>
      </c>
      <c r="I163" s="56">
        <v>2027</v>
      </c>
      <c r="J163" s="34" t="s">
        <v>381</v>
      </c>
      <c r="K163" s="127"/>
      <c r="L163" s="127"/>
      <c r="M163" s="21">
        <v>0</v>
      </c>
      <c r="N163" s="21">
        <v>3277006.5</v>
      </c>
      <c r="O163" s="18">
        <v>1096039.8999999999</v>
      </c>
      <c r="P163" s="50"/>
    </row>
    <row r="164" spans="1:17" s="49" customFormat="1" x14ac:dyDescent="0.3">
      <c r="A164" s="79" t="s">
        <v>10</v>
      </c>
      <c r="B164" s="85"/>
      <c r="C164" s="80" t="s">
        <v>348</v>
      </c>
      <c r="D164" s="80"/>
      <c r="E164" s="81"/>
      <c r="F164" s="81"/>
      <c r="G164" s="82"/>
      <c r="H164" s="81"/>
      <c r="I164" s="81"/>
      <c r="J164" s="81"/>
      <c r="K164" s="83"/>
      <c r="L164" s="83"/>
      <c r="M164" s="83">
        <f>M165</f>
        <v>0</v>
      </c>
      <c r="N164" s="83">
        <f>N165</f>
        <v>1836449.2000000002</v>
      </c>
      <c r="O164" s="83">
        <f t="shared" ref="O164" si="23">O165</f>
        <v>59672.600000000006</v>
      </c>
      <c r="P164" s="84"/>
      <c r="Q164" s="84"/>
    </row>
    <row r="165" spans="1:17" outlineLevel="1" x14ac:dyDescent="0.3">
      <c r="A165" s="14">
        <v>1143</v>
      </c>
      <c r="B165" s="15"/>
      <c r="C165" s="51" t="s">
        <v>349</v>
      </c>
      <c r="D165" s="51"/>
      <c r="E165" s="52"/>
      <c r="F165" s="52"/>
      <c r="G165" s="53"/>
      <c r="H165" s="60"/>
      <c r="I165" s="60"/>
      <c r="J165" s="60"/>
      <c r="K165" s="57"/>
      <c r="L165" s="57"/>
      <c r="M165" s="57">
        <f t="shared" ref="M165:O165" si="24">SUM(M166:M166)</f>
        <v>0</v>
      </c>
      <c r="N165" s="57">
        <f t="shared" si="24"/>
        <v>1836449.2000000002</v>
      </c>
      <c r="O165" s="57">
        <f t="shared" si="24"/>
        <v>59672.600000000006</v>
      </c>
      <c r="P165" s="50"/>
      <c r="Q165" s="50"/>
    </row>
    <row r="166" spans="1:17" ht="66" outlineLevel="2" x14ac:dyDescent="0.3">
      <c r="A166" s="15">
        <v>1143</v>
      </c>
      <c r="B166" s="15">
        <v>11005</v>
      </c>
      <c r="C166" s="28" t="s">
        <v>350</v>
      </c>
      <c r="D166" s="55" t="s">
        <v>351</v>
      </c>
      <c r="E166" s="56" t="s">
        <v>15</v>
      </c>
      <c r="F166" s="56" t="s">
        <v>21</v>
      </c>
      <c r="G166" s="16" t="s">
        <v>352</v>
      </c>
      <c r="H166" s="56">
        <v>2024</v>
      </c>
      <c r="I166" s="56">
        <v>2026</v>
      </c>
      <c r="J166" s="73" t="s">
        <v>381</v>
      </c>
      <c r="K166" s="74">
        <v>1954597.6</v>
      </c>
      <c r="L166" s="89">
        <v>58475.799999999901</v>
      </c>
      <c r="M166" s="75">
        <v>0</v>
      </c>
      <c r="N166" s="75">
        <v>1836449.2000000002</v>
      </c>
      <c r="O166" s="18">
        <v>59672.600000000006</v>
      </c>
      <c r="P166" s="50"/>
    </row>
    <row r="167" spans="1:17" s="49" customFormat="1" x14ac:dyDescent="0.3">
      <c r="A167" s="79" t="s">
        <v>10</v>
      </c>
      <c r="B167" s="85"/>
      <c r="C167" s="80" t="s">
        <v>353</v>
      </c>
      <c r="D167" s="80"/>
      <c r="E167" s="81"/>
      <c r="F167" s="81"/>
      <c r="G167" s="82"/>
      <c r="H167" s="81"/>
      <c r="I167" s="81"/>
      <c r="J167" s="81"/>
      <c r="K167" s="83"/>
      <c r="L167" s="83"/>
      <c r="M167" s="83">
        <f>M168</f>
        <v>77400</v>
      </c>
      <c r="N167" s="83">
        <f t="shared" ref="N167:O167" si="25">N168</f>
        <v>77600</v>
      </c>
      <c r="O167" s="83">
        <f t="shared" si="25"/>
        <v>103200</v>
      </c>
      <c r="P167" s="84"/>
      <c r="Q167" s="84"/>
    </row>
    <row r="168" spans="1:17" outlineLevel="1" x14ac:dyDescent="0.3">
      <c r="A168" s="14">
        <v>1064</v>
      </c>
      <c r="B168" s="15"/>
      <c r="C168" s="66" t="s">
        <v>354</v>
      </c>
      <c r="D168" s="66"/>
      <c r="E168" s="76"/>
      <c r="F168" s="76"/>
      <c r="G168" s="68"/>
      <c r="H168" s="67"/>
      <c r="I168" s="67"/>
      <c r="J168" s="67"/>
      <c r="K168" s="54"/>
      <c r="L168" s="54"/>
      <c r="M168" s="54">
        <f t="shared" ref="M168:O168" si="26">SUM(M169:M169)</f>
        <v>77400</v>
      </c>
      <c r="N168" s="54">
        <f t="shared" si="26"/>
        <v>77600</v>
      </c>
      <c r="O168" s="54">
        <f t="shared" si="26"/>
        <v>103200</v>
      </c>
      <c r="P168" s="50"/>
      <c r="Q168" s="50"/>
    </row>
    <row r="169" spans="1:17" ht="66" outlineLevel="2" x14ac:dyDescent="0.3">
      <c r="A169" s="101">
        <v>1064</v>
      </c>
      <c r="B169" s="15">
        <v>11003</v>
      </c>
      <c r="C169" s="28" t="s">
        <v>355</v>
      </c>
      <c r="D169" s="55" t="s">
        <v>356</v>
      </c>
      <c r="E169" s="56" t="s">
        <v>15</v>
      </c>
      <c r="F169" s="56" t="s">
        <v>21</v>
      </c>
      <c r="G169" s="43" t="s">
        <v>38</v>
      </c>
      <c r="H169" s="36">
        <v>2025</v>
      </c>
      <c r="I169" s="36">
        <v>2025</v>
      </c>
      <c r="J169" s="73" t="s">
        <v>381</v>
      </c>
      <c r="K169" s="21">
        <v>77400</v>
      </c>
      <c r="L169" s="21">
        <v>0</v>
      </c>
      <c r="M169" s="21">
        <v>77400</v>
      </c>
      <c r="N169" s="21">
        <v>77600</v>
      </c>
      <c r="O169" s="21">
        <v>103200</v>
      </c>
      <c r="P169" s="50"/>
    </row>
    <row r="170" spans="1:17" s="49" customFormat="1" x14ac:dyDescent="0.3">
      <c r="A170" s="79" t="s">
        <v>10</v>
      </c>
      <c r="B170" s="85"/>
      <c r="C170" s="80" t="s">
        <v>357</v>
      </c>
      <c r="D170" s="80"/>
      <c r="E170" s="81"/>
      <c r="F170" s="81"/>
      <c r="G170" s="82"/>
      <c r="H170" s="86"/>
      <c r="I170" s="86"/>
      <c r="J170" s="86"/>
      <c r="K170" s="83"/>
      <c r="L170" s="83"/>
      <c r="M170" s="83">
        <f>M171</f>
        <v>0</v>
      </c>
      <c r="N170" s="83">
        <f t="shared" ref="N170:O170" si="27">N171</f>
        <v>80000</v>
      </c>
      <c r="O170" s="83">
        <f t="shared" si="27"/>
        <v>128393.1</v>
      </c>
      <c r="P170" s="84"/>
      <c r="Q170" s="84"/>
    </row>
    <row r="171" spans="1:17" outlineLevel="1" x14ac:dyDescent="0.3">
      <c r="A171" s="14">
        <v>1012</v>
      </c>
      <c r="B171" s="15"/>
      <c r="C171" s="66" t="s">
        <v>358</v>
      </c>
      <c r="D171" s="66"/>
      <c r="E171" s="67"/>
      <c r="F171" s="67"/>
      <c r="G171" s="68"/>
      <c r="H171" s="67"/>
      <c r="I171" s="67"/>
      <c r="J171" s="67"/>
      <c r="K171" s="54"/>
      <c r="L171" s="54"/>
      <c r="M171" s="54">
        <f>SUM(M172:M173)</f>
        <v>0</v>
      </c>
      <c r="N171" s="54">
        <f>SUM(N172:N173)</f>
        <v>80000</v>
      </c>
      <c r="O171" s="54">
        <f>SUM(O172:O173)</f>
        <v>128393.1</v>
      </c>
      <c r="P171" s="50"/>
      <c r="Q171" s="50"/>
    </row>
    <row r="172" spans="1:17" ht="49.5" outlineLevel="2" x14ac:dyDescent="0.3">
      <c r="A172" s="15">
        <v>1012</v>
      </c>
      <c r="B172" s="15">
        <v>31014</v>
      </c>
      <c r="C172" s="28" t="s">
        <v>359</v>
      </c>
      <c r="D172" s="55" t="s">
        <v>360</v>
      </c>
      <c r="E172" s="56" t="s">
        <v>20</v>
      </c>
      <c r="F172" s="56" t="s">
        <v>21</v>
      </c>
      <c r="G172" s="16" t="s">
        <v>361</v>
      </c>
      <c r="H172" s="73">
        <v>2022</v>
      </c>
      <c r="I172" s="73">
        <v>2026</v>
      </c>
      <c r="J172" s="73" t="s">
        <v>381</v>
      </c>
      <c r="K172" s="77">
        <v>400000</v>
      </c>
      <c r="L172" s="77">
        <v>320000</v>
      </c>
      <c r="M172" s="21">
        <v>0</v>
      </c>
      <c r="N172" s="21">
        <v>80000</v>
      </c>
      <c r="O172" s="18">
        <v>80000</v>
      </c>
      <c r="P172" s="50"/>
    </row>
    <row r="173" spans="1:17" ht="33" outlineLevel="2" x14ac:dyDescent="0.3">
      <c r="A173" s="15">
        <v>1012</v>
      </c>
      <c r="B173" s="15">
        <v>31015</v>
      </c>
      <c r="C173" s="28" t="s">
        <v>362</v>
      </c>
      <c r="D173" s="55" t="s">
        <v>392</v>
      </c>
      <c r="E173" s="56" t="s">
        <v>20</v>
      </c>
      <c r="F173" s="56" t="s">
        <v>21</v>
      </c>
      <c r="G173" s="16" t="s">
        <v>361</v>
      </c>
      <c r="H173" s="73">
        <v>2022</v>
      </c>
      <c r="I173" s="73">
        <v>2026</v>
      </c>
      <c r="J173" s="73" t="s">
        <v>381</v>
      </c>
      <c r="K173" s="77">
        <v>180000</v>
      </c>
      <c r="L173" s="77">
        <v>131606.9</v>
      </c>
      <c r="M173" s="21">
        <v>0</v>
      </c>
      <c r="N173" s="21">
        <v>0</v>
      </c>
      <c r="O173" s="18">
        <v>48393.1</v>
      </c>
      <c r="P173" s="50"/>
    </row>
    <row r="174" spans="1:17" s="49" customFormat="1" x14ac:dyDescent="0.3">
      <c r="A174" s="79" t="s">
        <v>10</v>
      </c>
      <c r="B174" s="85"/>
      <c r="C174" s="80" t="s">
        <v>363</v>
      </c>
      <c r="D174" s="80"/>
      <c r="E174" s="81"/>
      <c r="F174" s="81"/>
      <c r="G174" s="82"/>
      <c r="H174" s="81"/>
      <c r="I174" s="81"/>
      <c r="J174" s="81"/>
      <c r="K174" s="83"/>
      <c r="L174" s="83"/>
      <c r="M174" s="83">
        <f>M175</f>
        <v>1109531.98</v>
      </c>
      <c r="N174" s="83">
        <f t="shared" ref="N174:O174" si="28">N175</f>
        <v>4873157.3</v>
      </c>
      <c r="O174" s="83">
        <f t="shared" si="28"/>
        <v>5306503.0999999996</v>
      </c>
      <c r="P174" s="84"/>
    </row>
    <row r="175" spans="1:17" outlineLevel="1" x14ac:dyDescent="0.3">
      <c r="A175" s="14">
        <v>1023</v>
      </c>
      <c r="B175" s="15"/>
      <c r="C175" s="66" t="s">
        <v>364</v>
      </c>
      <c r="D175" s="66"/>
      <c r="E175" s="67"/>
      <c r="F175" s="67"/>
      <c r="G175" s="68"/>
      <c r="H175" s="67"/>
      <c r="I175" s="67"/>
      <c r="J175" s="67"/>
      <c r="K175" s="54"/>
      <c r="L175" s="54"/>
      <c r="M175" s="54">
        <f>SUM(M176:M179)</f>
        <v>1109531.98</v>
      </c>
      <c r="N175" s="54">
        <f t="shared" ref="N175:O175" si="29">SUM(N176:N179)</f>
        <v>4873157.3</v>
      </c>
      <c r="O175" s="54">
        <f t="shared" si="29"/>
        <v>5306503.0999999996</v>
      </c>
      <c r="P175" s="50"/>
      <c r="Q175" s="50"/>
    </row>
    <row r="176" spans="1:17" ht="49.5" outlineLevel="2" x14ac:dyDescent="0.3">
      <c r="A176" s="15">
        <v>1023</v>
      </c>
      <c r="B176" s="15">
        <v>31006</v>
      </c>
      <c r="C176" s="28" t="s">
        <v>365</v>
      </c>
      <c r="D176" s="114" t="s">
        <v>366</v>
      </c>
      <c r="E176" s="111" t="s">
        <v>20</v>
      </c>
      <c r="F176" s="111" t="s">
        <v>23</v>
      </c>
      <c r="G176" s="114" t="s">
        <v>404</v>
      </c>
      <c r="H176" s="116">
        <v>2021</v>
      </c>
      <c r="I176" s="116">
        <v>2026</v>
      </c>
      <c r="J176" s="116" t="s">
        <v>405</v>
      </c>
      <c r="K176" s="117">
        <v>5265849.12</v>
      </c>
      <c r="L176" s="117">
        <v>2041140.8200000005</v>
      </c>
      <c r="M176" s="113">
        <v>0</v>
      </c>
      <c r="N176" s="113">
        <v>1935466.0999999999</v>
      </c>
      <c r="O176" s="18">
        <v>1289242.2</v>
      </c>
      <c r="P176" s="50"/>
    </row>
    <row r="177" spans="1:16" ht="49.5" outlineLevel="2" x14ac:dyDescent="0.3">
      <c r="A177" s="15">
        <v>1023</v>
      </c>
      <c r="B177" s="15">
        <v>31007</v>
      </c>
      <c r="C177" s="28" t="s">
        <v>367</v>
      </c>
      <c r="D177" s="114" t="s">
        <v>368</v>
      </c>
      <c r="E177" s="111" t="s">
        <v>20</v>
      </c>
      <c r="F177" s="111" t="s">
        <v>16</v>
      </c>
      <c r="G177" s="114" t="s">
        <v>404</v>
      </c>
      <c r="H177" s="116">
        <v>2021</v>
      </c>
      <c r="I177" s="116">
        <v>2026</v>
      </c>
      <c r="J177" s="116" t="s">
        <v>405</v>
      </c>
      <c r="K177" s="117">
        <v>5319039.7022279995</v>
      </c>
      <c r="L177" s="117">
        <v>493355.62222799973</v>
      </c>
      <c r="M177" s="113">
        <v>1109531.98</v>
      </c>
      <c r="N177" s="113">
        <v>2787691.2</v>
      </c>
      <c r="O177" s="18">
        <v>928460.9</v>
      </c>
      <c r="P177" s="50"/>
    </row>
    <row r="178" spans="1:16" ht="49.5" outlineLevel="2" x14ac:dyDescent="0.3">
      <c r="A178" s="15">
        <v>1023</v>
      </c>
      <c r="B178" s="15">
        <v>31009</v>
      </c>
      <c r="C178" s="28" t="s">
        <v>369</v>
      </c>
      <c r="D178" s="114" t="s">
        <v>370</v>
      </c>
      <c r="E178" s="111" t="s">
        <v>20</v>
      </c>
      <c r="F178" s="111" t="s">
        <v>16</v>
      </c>
      <c r="G178" s="114" t="s">
        <v>406</v>
      </c>
      <c r="H178" s="116">
        <v>2024</v>
      </c>
      <c r="I178" s="116">
        <v>2026</v>
      </c>
      <c r="J178" s="116" t="s">
        <v>405</v>
      </c>
      <c r="K178" s="117">
        <v>5380920</v>
      </c>
      <c r="L178" s="117">
        <v>2656920</v>
      </c>
      <c r="M178" s="113">
        <v>0</v>
      </c>
      <c r="N178" s="113">
        <v>150000</v>
      </c>
      <c r="O178" s="18">
        <v>2574000</v>
      </c>
      <c r="P178" s="50"/>
    </row>
    <row r="179" spans="1:16" ht="49.5" outlineLevel="2" x14ac:dyDescent="0.3">
      <c r="A179" s="15">
        <v>1023</v>
      </c>
      <c r="B179" s="15">
        <v>31010</v>
      </c>
      <c r="C179" s="28" t="s">
        <v>371</v>
      </c>
      <c r="D179" s="118" t="s">
        <v>370</v>
      </c>
      <c r="E179" s="111" t="s">
        <v>20</v>
      </c>
      <c r="F179" s="111" t="s">
        <v>23</v>
      </c>
      <c r="G179" s="114" t="s">
        <v>406</v>
      </c>
      <c r="H179" s="116">
        <v>2024</v>
      </c>
      <c r="I179" s="116">
        <v>2026</v>
      </c>
      <c r="J179" s="116" t="s">
        <v>405</v>
      </c>
      <c r="K179" s="117">
        <v>1046184</v>
      </c>
      <c r="L179" s="117">
        <v>531384</v>
      </c>
      <c r="M179" s="113">
        <v>0</v>
      </c>
      <c r="N179" s="113">
        <v>0</v>
      </c>
      <c r="O179" s="18">
        <v>514800</v>
      </c>
      <c r="P179" s="50"/>
    </row>
    <row r="180" spans="1:16" s="49" customFormat="1" x14ac:dyDescent="0.3">
      <c r="A180" s="79" t="s">
        <v>10</v>
      </c>
      <c r="B180" s="85"/>
      <c r="C180" s="80" t="s">
        <v>372</v>
      </c>
      <c r="D180" s="80"/>
      <c r="E180" s="81"/>
      <c r="F180" s="81"/>
      <c r="G180" s="82"/>
      <c r="H180" s="81"/>
      <c r="I180" s="81"/>
      <c r="J180" s="81"/>
      <c r="K180" s="83"/>
      <c r="L180" s="83"/>
      <c r="M180" s="83">
        <f>M181</f>
        <v>48366.27</v>
      </c>
      <c r="N180" s="83">
        <f t="shared" ref="N180:O180" si="30">N181</f>
        <v>579884.30000000005</v>
      </c>
      <c r="O180" s="83">
        <f t="shared" si="30"/>
        <v>434355.8</v>
      </c>
      <c r="P180" s="84"/>
    </row>
    <row r="181" spans="1:16" outlineLevel="1" x14ac:dyDescent="0.3">
      <c r="A181" s="14">
        <v>1042</v>
      </c>
      <c r="B181" s="15"/>
      <c r="C181" s="51" t="s">
        <v>373</v>
      </c>
      <c r="D181" s="51"/>
      <c r="E181" s="52"/>
      <c r="F181" s="52"/>
      <c r="G181" s="53"/>
      <c r="H181" s="60"/>
      <c r="I181" s="60"/>
      <c r="J181" s="60"/>
      <c r="K181" s="57"/>
      <c r="L181" s="57"/>
      <c r="M181" s="57">
        <f t="shared" ref="M181:O181" si="31">SUM(M182:M182)</f>
        <v>48366.27</v>
      </c>
      <c r="N181" s="57">
        <f t="shared" si="31"/>
        <v>579884.30000000005</v>
      </c>
      <c r="O181" s="57">
        <f t="shared" si="31"/>
        <v>434355.8</v>
      </c>
      <c r="P181" s="50"/>
    </row>
    <row r="182" spans="1:16" ht="66" outlineLevel="2" x14ac:dyDescent="0.3">
      <c r="A182" s="15">
        <v>1042</v>
      </c>
      <c r="B182" s="15">
        <v>32004</v>
      </c>
      <c r="C182" s="28" t="s">
        <v>374</v>
      </c>
      <c r="D182" s="55" t="s">
        <v>375</v>
      </c>
      <c r="E182" s="56" t="s">
        <v>15</v>
      </c>
      <c r="F182" s="56" t="s">
        <v>21</v>
      </c>
      <c r="G182" s="44" t="s">
        <v>376</v>
      </c>
      <c r="H182" s="73">
        <v>2023</v>
      </c>
      <c r="I182" s="73">
        <v>2027</v>
      </c>
      <c r="J182" s="73" t="s">
        <v>381</v>
      </c>
      <c r="K182" s="77">
        <v>1206166.3500000001</v>
      </c>
      <c r="L182" s="88">
        <f>K182-M182-N182-O182</f>
        <v>143559.98000000004</v>
      </c>
      <c r="M182" s="77">
        <v>48366.27</v>
      </c>
      <c r="N182" s="21">
        <f>189599.3+390285</f>
        <v>579884.30000000005</v>
      </c>
      <c r="O182" s="18">
        <v>434355.8</v>
      </c>
      <c r="P182" s="50"/>
    </row>
    <row r="184" spans="1:16" ht="33" x14ac:dyDescent="0.3">
      <c r="C184" s="78" t="s">
        <v>377</v>
      </c>
    </row>
    <row r="185" spans="1:16" x14ac:dyDescent="0.3">
      <c r="C185" s="78" t="s">
        <v>394</v>
      </c>
    </row>
  </sheetData>
  <mergeCells count="41">
    <mergeCell ref="A2:O2"/>
    <mergeCell ref="L162:L163"/>
    <mergeCell ref="K12:K13"/>
    <mergeCell ref="J12:J13"/>
    <mergeCell ref="J14:J15"/>
    <mergeCell ref="K14:K15"/>
    <mergeCell ref="J51:J52"/>
    <mergeCell ref="K51:K52"/>
    <mergeCell ref="J146:J147"/>
    <mergeCell ref="K146:K147"/>
    <mergeCell ref="J148:J149"/>
    <mergeCell ref="K148:K149"/>
    <mergeCell ref="K79:K80"/>
    <mergeCell ref="K86:K87"/>
    <mergeCell ref="J79:J80"/>
    <mergeCell ref="J86:J87"/>
    <mergeCell ref="K162:K163"/>
    <mergeCell ref="J49:J50"/>
    <mergeCell ref="K49:K50"/>
    <mergeCell ref="J16:J17"/>
    <mergeCell ref="K16:K17"/>
    <mergeCell ref="J19:J20"/>
    <mergeCell ref="K19:K20"/>
    <mergeCell ref="J25:J26"/>
    <mergeCell ref="K25:K26"/>
    <mergeCell ref="J27:J28"/>
    <mergeCell ref="K27:K28"/>
    <mergeCell ref="L14:L15"/>
    <mergeCell ref="L19:L20"/>
    <mergeCell ref="L22:L23"/>
    <mergeCell ref="J8:J9"/>
    <mergeCell ref="K22:K23"/>
    <mergeCell ref="J22:J23"/>
    <mergeCell ref="L16:L17"/>
    <mergeCell ref="L12:L13"/>
    <mergeCell ref="L53:L54"/>
    <mergeCell ref="H66:H67"/>
    <mergeCell ref="I66:I67"/>
    <mergeCell ref="J66:J67"/>
    <mergeCell ref="K66:K67"/>
    <mergeCell ref="L66:L67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Yolchyan</dc:creator>
  <cp:lastModifiedBy>Susanna Arzumanyan</cp:lastModifiedBy>
  <cp:lastPrinted>2024-09-26T14:23:23Z</cp:lastPrinted>
  <dcterms:created xsi:type="dcterms:W3CDTF">2024-09-25T05:49:20Z</dcterms:created>
  <dcterms:modified xsi:type="dcterms:W3CDTF">2024-10-01T06:23:14Z</dcterms:modified>
</cp:coreProperties>
</file>